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conformance="strict">
  <fileVersion appName="xl" lastEdited="7" lowestEdited="6" rupBuild="20338"/>
  <workbookPr dateCompatibility="0" codeName="ThisWorkbook" defaultThemeVersion="124226"/>
  <mc:AlternateContent xmlns:mc="http://schemas.openxmlformats.org/markup-compatibility/2006">
    <mc:Choice Requires="x15">
      <x15ac:absPath xmlns:x15ac="http://schemas.microsoft.com/office/spreadsheetml/2010/11/ac" url="\\filer2\NAB.LN\Zaposleni\Tadeja Sumrak Vegelj\Javna naročila\Center in vhodni objekt\"/>
    </mc:Choice>
  </mc:AlternateContent>
  <xr:revisionPtr revIDLastSave="0" documentId="8_{9AD79AEE-6821-4522-954C-19EEA7017147}" xr6:coauthVersionLast="36" xr6:coauthVersionMax="36" xr10:uidLastSave="{00000000-0000-0000-0000-000000000000}"/>
  <bookViews>
    <workbookView xWindow="-120" yWindow="-120" windowWidth="38640" windowHeight="21120" xr2:uid="{00000000-000D-0000-FFFF-FFFF00000000}"/>
  </bookViews>
  <sheets>
    <sheet name="Rekapitulacija" sheetId="56" r:id="rId1"/>
    <sheet name="0.Uvod" sheetId="75" r:id="rId2"/>
    <sheet name="3. Vstopni objekt-PVNC" sheetId="71" r:id="rId3"/>
    <sheet name="ELEKTRODELA" sheetId="76" r:id="rId4"/>
  </sheets>
  <definedNames>
    <definedName name="_xlnm.Print_Area" localSheetId="1">'0.Uvod'!$A$1:$F$81</definedName>
    <definedName name="_xlnm.Print_Area" localSheetId="2">'3. Vstopni objekt-PVNC'!$A$1:$F$315</definedName>
    <definedName name="_xlnm.Print_Area" localSheetId="0">Rekapitulacija!$A$1:$F$37</definedName>
    <definedName name="_xlnm.Print_Titles" localSheetId="1">'0.Uvod'!$14:$16</definedName>
    <definedName name="_xlnm.Print_Titles" localSheetId="2">'3. Vstopni objekt-PVNC'!$40:$42</definedName>
    <definedName name="_xlnm.Print_Titles" localSheetId="0">Rekapitulacija!#REF!</definedName>
    <definedName name="REK_gr_dela">#REF!</definedName>
    <definedName name="REK_jekl_dela">#REF!</definedName>
    <definedName name="REK_jekl_mont">#REF!</definedName>
  </definedNames>
  <calcPr calcId="191029"/>
  <extLst>
    <ext xmlns:x14="http://schemas.microsoft.com/office/spreadsheetml/2009/9/main" uri="{79F54976-1DA5-4618-B147-4CDE4B953A38}">
      <x14:workbookPr/>
    </ext>
  </extLst>
</workbook>
</file>

<file path=xl/calcChain.xml><?xml version="1.0" encoding="utf-8"?>
<calcChain xmlns="http://purl.oclc.org/ooxml/spreadsheetml/main">
  <c r="G18" i="76" l="1"/>
  <c r="G17" i="76"/>
  <c r="G21" i="76" s="1"/>
  <c r="G16" i="76"/>
  <c r="G15" i="76"/>
  <c r="G12" i="76"/>
  <c r="G9" i="76"/>
  <c r="G8" i="76"/>
  <c r="F266" i="71" l="1"/>
  <c r="F305" i="71" l="1"/>
  <c r="F306" i="71"/>
  <c r="F307" i="71"/>
  <c r="F308" i="71"/>
  <c r="F309" i="71"/>
  <c r="F310" i="71"/>
  <c r="F311" i="71"/>
  <c r="F312" i="71"/>
  <c r="F313" i="71"/>
  <c r="F314" i="71"/>
  <c r="F279" i="71" l="1"/>
  <c r="F280" i="71"/>
  <c r="F281" i="71"/>
  <c r="F282" i="71"/>
  <c r="F283" i="71"/>
  <c r="F284" i="71"/>
  <c r="F285" i="71"/>
  <c r="F286" i="71"/>
  <c r="F287" i="71"/>
  <c r="F288" i="71"/>
  <c r="F289" i="71"/>
  <c r="F290" i="71"/>
  <c r="F291" i="71"/>
  <c r="F292" i="71"/>
  <c r="F293" i="71"/>
  <c r="F294" i="71"/>
  <c r="F295" i="71"/>
  <c r="F296" i="71"/>
  <c r="F297" i="71"/>
  <c r="F299" i="71"/>
  <c r="F300" i="71"/>
  <c r="F301" i="71"/>
  <c r="F302" i="71"/>
  <c r="F303" i="71"/>
  <c r="F304" i="71"/>
  <c r="F278" i="71"/>
  <c r="F251" i="71"/>
  <c r="F252" i="71"/>
  <c r="F253" i="71"/>
  <c r="F254" i="71"/>
  <c r="F255" i="71"/>
  <c r="F256" i="71"/>
  <c r="F257" i="71"/>
  <c r="F258" i="71"/>
  <c r="F259" i="71"/>
  <c r="F260" i="71"/>
  <c r="F261" i="71"/>
  <c r="F262" i="71"/>
  <c r="F263" i="71"/>
  <c r="F264" i="71"/>
  <c r="F250" i="71"/>
  <c r="F241" i="71"/>
  <c r="F242" i="71"/>
  <c r="F240" i="71"/>
  <c r="F231" i="71"/>
  <c r="F232" i="71"/>
  <c r="F230" i="71"/>
  <c r="F195" i="71"/>
  <c r="F196" i="71"/>
  <c r="F197" i="71"/>
  <c r="F198" i="71"/>
  <c r="F199" i="71"/>
  <c r="F200" i="71"/>
  <c r="F201" i="71"/>
  <c r="F202" i="71"/>
  <c r="F203" i="71"/>
  <c r="F204" i="71"/>
  <c r="F205" i="71"/>
  <c r="F206" i="71"/>
  <c r="F207" i="71"/>
  <c r="F208" i="71"/>
  <c r="F209" i="71"/>
  <c r="F210" i="71"/>
  <c r="F211" i="71"/>
  <c r="F212" i="71"/>
  <c r="F213" i="71"/>
  <c r="F214" i="71"/>
  <c r="F215" i="71"/>
  <c r="F216" i="71"/>
  <c r="F217" i="71"/>
  <c r="F218" i="71"/>
  <c r="F219" i="71"/>
  <c r="F220" i="71"/>
  <c r="F221" i="71"/>
  <c r="F222" i="71"/>
  <c r="F180" i="71"/>
  <c r="F181" i="71"/>
  <c r="F182" i="71"/>
  <c r="F183" i="71"/>
  <c r="F179" i="71"/>
  <c r="F142" i="71"/>
  <c r="F143" i="71"/>
  <c r="F144" i="71"/>
  <c r="F145" i="71"/>
  <c r="F146" i="71"/>
  <c r="F147" i="71"/>
  <c r="F148" i="71"/>
  <c r="F149" i="71"/>
  <c r="F150" i="71"/>
  <c r="F151" i="71"/>
  <c r="F152" i="71"/>
  <c r="F153" i="71"/>
  <c r="F154" i="71"/>
  <c r="F155" i="71"/>
  <c r="F139" i="71"/>
  <c r="F71" i="71"/>
  <c r="F72" i="71"/>
  <c r="F73" i="71"/>
  <c r="F74" i="71"/>
  <c r="F75" i="71"/>
  <c r="F76" i="71"/>
  <c r="F77" i="71"/>
  <c r="F78" i="71"/>
  <c r="F79" i="71"/>
  <c r="F80" i="71"/>
  <c r="F81" i="71"/>
  <c r="F82" i="71"/>
  <c r="F83" i="71"/>
  <c r="F84" i="71"/>
  <c r="F85" i="71"/>
  <c r="F86" i="71"/>
  <c r="F87" i="71"/>
  <c r="F88" i="71"/>
  <c r="F89" i="71"/>
  <c r="F90" i="71"/>
  <c r="F91" i="71"/>
  <c r="F92" i="71"/>
  <c r="F93" i="71"/>
  <c r="F94" i="71"/>
  <c r="F95" i="71"/>
  <c r="F96" i="71"/>
  <c r="F97" i="71"/>
  <c r="F98" i="71"/>
  <c r="F99" i="71"/>
  <c r="F100" i="71"/>
  <c r="F101" i="71"/>
  <c r="F102" i="71"/>
  <c r="F103" i="71"/>
  <c r="F104" i="71"/>
  <c r="F105" i="71"/>
  <c r="F106" i="71"/>
  <c r="F107" i="71"/>
  <c r="F108" i="71"/>
  <c r="F109" i="71"/>
  <c r="F110" i="71"/>
  <c r="F111" i="71"/>
  <c r="F112" i="71"/>
  <c r="F113" i="71"/>
  <c r="F114" i="71"/>
  <c r="F115" i="71"/>
  <c r="F116" i="71"/>
  <c r="F117" i="71"/>
  <c r="F118" i="71"/>
  <c r="F119" i="71"/>
  <c r="F120" i="71"/>
  <c r="F121" i="71"/>
  <c r="F122" i="71"/>
  <c r="F123" i="71"/>
  <c r="F124" i="71"/>
  <c r="F125" i="71"/>
  <c r="F126" i="71"/>
  <c r="F127" i="71"/>
  <c r="F128" i="71"/>
  <c r="F129" i="71"/>
  <c r="F130" i="71"/>
  <c r="F194" i="71"/>
  <c r="F193" i="71"/>
  <c r="F192" i="71"/>
  <c r="F141" i="71"/>
  <c r="F61" i="71"/>
  <c r="F59" i="71"/>
  <c r="F57" i="71"/>
  <c r="F55" i="71"/>
  <c r="F53" i="71"/>
  <c r="F157" i="71" l="1"/>
  <c r="F25" i="71" s="1"/>
  <c r="F268" i="71"/>
  <c r="F31" i="71" s="1"/>
  <c r="F234" i="71"/>
  <c r="F29" i="71" s="1"/>
  <c r="F224" i="71"/>
  <c r="F28" i="71" s="1"/>
  <c r="F185" i="71"/>
  <c r="F27" i="71" s="1"/>
  <c r="F244" i="71"/>
  <c r="F30" i="71" s="1"/>
  <c r="F315" i="71"/>
  <c r="F32" i="71" s="1"/>
  <c r="F63" i="71"/>
  <c r="F23" i="71" s="1"/>
  <c r="F171" i="71" l="1"/>
  <c r="F169" i="71"/>
  <c r="F167" i="71"/>
  <c r="F165" i="71"/>
  <c r="F163" i="71"/>
  <c r="F70" i="71"/>
  <c r="F132" i="71" s="1"/>
  <c r="F24" i="71" s="1"/>
  <c r="F173" i="71" l="1"/>
  <c r="F26" i="71" s="1"/>
  <c r="F33" i="71" s="1"/>
  <c r="F31" i="56" s="1"/>
  <c r="F81" i="75" l="1"/>
  <c r="F80" i="75"/>
  <c r="F77" i="75"/>
  <c r="F75" i="75"/>
  <c r="F72" i="75"/>
  <c r="F71" i="75"/>
  <c r="F68" i="75"/>
  <c r="F63" i="75"/>
  <c r="F61" i="75"/>
  <c r="F58" i="75"/>
  <c r="F54" i="75"/>
  <c r="F43" i="75"/>
  <c r="F41" i="75"/>
  <c r="F39" i="75"/>
  <c r="F45" i="75" s="1"/>
  <c r="F32" i="56" l="1"/>
</calcChain>
</file>

<file path=xl/sharedStrings.xml><?xml version="1.0" encoding="utf-8"?>
<sst xmlns="http://purl.oclc.org/ooxml/spreadsheetml/main" count="526" uniqueCount="391">
  <si>
    <t>Opis</t>
  </si>
  <si>
    <t>REKAPITULACIJA STROŠKOV</t>
  </si>
  <si>
    <t xml:space="preserve">                   </t>
  </si>
  <si>
    <t>NUKLEARNA ELEKTRARNA KRŠKO, D.O.O.</t>
  </si>
  <si>
    <t>m2</t>
  </si>
  <si>
    <t>m3</t>
  </si>
  <si>
    <t>kos</t>
  </si>
  <si>
    <t>kg</t>
  </si>
  <si>
    <t>Izmere izvedenih del je potrebno jemati takrat, ko jih je še mogoče preveriti.</t>
  </si>
  <si>
    <t>Obračun se izvede po dejanskih količinah.</t>
  </si>
  <si>
    <t>m</t>
  </si>
  <si>
    <t>Vsa pripravljalna, spremna in zaključna dela, potrebni montažni in tesnilni material ter podkonstrukcije so del posameznih postavk.</t>
  </si>
  <si>
    <t>Dela je potrebno izvajati po predloženi dokumentaciji, detajlih in navodilih nadzora.</t>
  </si>
  <si>
    <t>Tehnični opisi, risbe in detajli so del vsebine postavk gradbeno obrtniških del.</t>
  </si>
  <si>
    <t>Vsi delovni in fasadni odri, ki niso posebej navedeni v popisu, morajo biti upoštevani v enotnih cenah navedenih postavk.</t>
  </si>
  <si>
    <t>V enotnih cenah mora biti upoštevano tudi sledeče:</t>
  </si>
  <si>
    <t>PRIPRAVLJALNA DELA</t>
  </si>
  <si>
    <t>V enotne cene mora izvajalec všteti tudi geodetsko podporo, ki ni posebej navedena v posameznih postavkah, če je potrebna za izvedbo del.</t>
  </si>
  <si>
    <t>Izdelava Instalacijskega paketa po postopku NEK-ESP-2.619.</t>
  </si>
  <si>
    <t>S K U P A J   PRIPRAVLJALNA DELA</t>
  </si>
  <si>
    <t>Uvod</t>
  </si>
  <si>
    <t>Za vse jeklene konstrukcije in podkonstrukcije delavniško dokumentacijo izdela izvajalec, strošek izdelave delavniške dokumentacije upošteva v ponujenih cenah in se ne obračuna posebej.</t>
  </si>
  <si>
    <t>~ izvedba preizkusnega obratovanja in delovanja sistemov,</t>
  </si>
  <si>
    <t>Vsako opisano delo vsebuje osnovni in pomožni material, prevoz materiala in orodja na objekt, notranje transporte, vse delo, zaključno čiščenje in odstranitev odpadkov po dovršenem delu.</t>
  </si>
  <si>
    <t>Pri izdelavi ponudbe je potrebno upoštevati vsa določila iz uvodnega poglavja in ostalih sestavin projektne dokumentacije.</t>
  </si>
  <si>
    <t>Za vse vgrajene materiale in proizvode mora izvajalec v enotnih cenah upoštevati vse s standardi predvidene preiskave za dokazovanje ustreznosti in predložitev s standardi predvidenih certifikatov in izjav o skladnosti.</t>
  </si>
  <si>
    <t>Za vse vgrajene materiale in proizvode mora izvajalec v enotnih cenah upoštevati vse s standardi predvidene preiskave za dokazovanje ustreznosti in predložitev s standardi predvidenih certifikatov in izjav o lastnostih.</t>
  </si>
  <si>
    <t xml:space="preserve">SKUPAJ GRADBENO OBRTNIŠKA DELA </t>
  </si>
  <si>
    <t>UVOD</t>
  </si>
  <si>
    <t>Pri izdelavi ponudbe upoštevati tudi določila iz poglavja Uvod</t>
  </si>
  <si>
    <t>Poz.</t>
  </si>
  <si>
    <t>Izvajalec je dolžan izvesti vsa pripravljalna dela, organizacijo gradbišča in zagotoviti ustrezno varnost in zaščito gradbišča, kar upošteva v ceni!</t>
  </si>
  <si>
    <t>3.</t>
  </si>
  <si>
    <t>3.1.</t>
  </si>
  <si>
    <t>3.2.</t>
  </si>
  <si>
    <t>3.3.</t>
  </si>
  <si>
    <t>3.4.</t>
  </si>
  <si>
    <t>3.5.</t>
  </si>
  <si>
    <t>3.6.</t>
  </si>
  <si>
    <t>3.7.</t>
  </si>
  <si>
    <t>3.8.</t>
  </si>
  <si>
    <t>3.9.</t>
  </si>
  <si>
    <t>3.10.</t>
  </si>
  <si>
    <t>BETONSKA DELA</t>
  </si>
  <si>
    <t>ZIDARSKA DELA</t>
  </si>
  <si>
    <t>TESARSKA DELA</t>
  </si>
  <si>
    <t>SLIKOPLESKARSKA DELA</t>
  </si>
  <si>
    <t>TLAKARSKA DELA</t>
  </si>
  <si>
    <t>SKUPAJ BETONSKA DELA</t>
  </si>
  <si>
    <t>SKUPAJ ZIDARSKA DELA</t>
  </si>
  <si>
    <t>SKUPAJ TESARSKA DELA</t>
  </si>
  <si>
    <t>V določenih postavkah popisa so navedeni proizvajalci in/ali tipi posameznih sistemov, materialov ter opreme, s čimer so natančno opredeljene zahtevane tehnične lastnosti. Ponudnik lahko ponudi nadomesten sistem, material ali opremo drugega proizvajalca in tipa, pri čemer morajo biti tehnične lastnosti ponujenega sistema, materiala ali opreme enakovredne oziroma boljše od tistih v popisu, kar mora dokazati z ustrezno dokumentacijo.
Vse morebitne posledice zaradi spremembe sistemov, materialov ali opreme, vključno z morebitnimi spremembami oz. dopolnitvami dokumentacije za izvedbo, stroškovno in časovno bremenijo ponudnika.</t>
  </si>
  <si>
    <t>Pri izdelavi kovinskih elementov in konstrukcij so pri vseh posameznih postavkah upoštevana tako nabava kot montaža, vsa pripravljalna, spremna in zaključna dela ter vsa morebitna dodatna podkonstrukcija in potrebni montažni material. Vsi zunanji elementi in konstrukcije, ki so lahko izpostavljeni atmosferskim in ostalim korozijskim vplivom, morajo biti ustrezno zaščiteni.</t>
  </si>
  <si>
    <t>~ koordinacija del z ostalimi izvajalci in naročnikom pri organizaciji gradbišča in časovnem načrtu del, potrjenega s strani vseh udeležencev gradnje,</t>
  </si>
  <si>
    <t>~ ADP-1.1.033: Varstvo in zdravje pri delu v NEK,</t>
  </si>
  <si>
    <t>~ ADP-1.14.221: Varstvena pravila in ukrepi pri delu pred nevarnostjo električnega toka,</t>
  </si>
  <si>
    <t>~ ADP-1.1.122: Izdaja delovnega naloga,</t>
  </si>
  <si>
    <t>~ ADP-1.1.125: Izvedba delovnega naloga,</t>
  </si>
  <si>
    <t>~ ADP-1.1.12: Zaključitev delovnega naloga,</t>
  </si>
  <si>
    <t>~ ADP-1.3.004: Osamitev opreme in naprav,</t>
  </si>
  <si>
    <t>~ ADP-1.1.051: Vstop, izstop in gibanje v tehnološkem delu NEK,</t>
  </si>
  <si>
    <t>~ ADP-1.1.105: Priročna skladišča in kontrolirano odložena oprema v tehnološkem delu NEK,</t>
  </si>
  <si>
    <t>~ ADP-1.8.003: Vstop delavcev Nuklearne elektrarne Krsko,</t>
  </si>
  <si>
    <t>~ ADP-1.7.005: Iznos opreme, orodja in ostalih materialov iz kontroliranega območja NE Krško,</t>
  </si>
  <si>
    <t>~ ADP-1.4.814: Identifikacija in specifikacija sistemov zaščite,</t>
  </si>
  <si>
    <t>~ ADP-1.4.810: Načrtovanje, priprava in izvedba vzdrževanja premazov v NE Krško,</t>
  </si>
  <si>
    <t>~ ESP-2.605: Design Analyses and Calculations,</t>
  </si>
  <si>
    <t>~ ESP-2.615: Material equivalency/substitution,</t>
  </si>
  <si>
    <t>~ ESP-2.619: Preparation of installation packages,</t>
  </si>
  <si>
    <t>~ ESP-2.924: Pregled opreme pred vstopom v tehnološki del NEK ,</t>
  </si>
  <si>
    <t>~ SP-A332: Painting exterior and interior surfaces of secondary plant and equipment or  alternatively,</t>
  </si>
  <si>
    <t>~ SP-A328: Fire rated doors,</t>
  </si>
  <si>
    <t>~ GMC-4.001: Tesnitev odprtin s silikonsko peno,</t>
  </si>
  <si>
    <t>~ GMC-4.003: Čiščenje proizvodnih objektov - radiološko nekontrolirano območje,</t>
  </si>
  <si>
    <t>~ GMC- 4.004: Gradbeni odri,</t>
  </si>
  <si>
    <t>~ GMC- 4.006: Izvajanje, popravilo in nadzor zaščitnih premazov,</t>
  </si>
  <si>
    <t>~ NEK - Manufacture and Erection Inspection and Test Plan, Concrete,</t>
  </si>
  <si>
    <t>~ NEK - Manufacture and Erection Inspection and Test Plan, Steel Structural Elements and Structures,</t>
  </si>
  <si>
    <t>~ NEK-SP-J100: Reinforced concrete including formwork,</t>
  </si>
  <si>
    <t>~ NEK-SP-J101: Placement of reinforcement steel,</t>
  </si>
  <si>
    <t>~ NEK-SP-J300: Fabrication and delivery of reinforcing steel,</t>
  </si>
  <si>
    <t>~ NEK-SP-J302: Embedments and anchor bolts,</t>
  </si>
  <si>
    <t>~ NEK-SP-J305: Grout,</t>
  </si>
  <si>
    <t>GRADBENO OBRTNIŠKA DELA</t>
  </si>
  <si>
    <t>Eventuelna navedba opreme v posameznih postavkah popisa vključuje tudi 
- dobavo oz. transport, 
- montažo, vključno s pomožnim montažnim materialom in navodili proizvajalca, 
- priključitev in nastavitve, vključno z morebitnim kalibriranjem, 
- zagon, testiranje in meritve, vključno s poročili, 
- šolanje uporabnikov oz. vzdrževalnega osebja, 
- navodila za obratovanje in vzdrževanje ter 
- vse potrebne certifikate, izjave o lastnostih oz. potrdila.</t>
  </si>
  <si>
    <t>V opaže armirano betonskih elementov je potrebno vgraditi vse instalacijske razvode in izdelati prehode razvidne iz načrtov instalacij, kar je potrebno upoštevati v enotnih cenah postavk.</t>
  </si>
  <si>
    <t>~ sodelovanje pri gradbenem in projektantskem nadzoru ter tehničnem pregledu, priprava primopredajne dokumentacije v dveh izvodih, v registratorjih, ki mora vsebovati vso potrebno dokumentacijo, kot to zahteva veljavna zakonodaja s področja graditve in postopki NEK-a (izjave, dokazilo o zanesljivosti objekta, certifikate in ateste za vgrajene materiale in opremo, zapisnike preizkusov in meritev, navodila za uporabo in vzdrževanje, ...)</t>
  </si>
  <si>
    <t>Unit</t>
  </si>
  <si>
    <t>Quantity</t>
  </si>
  <si>
    <t>Price</t>
  </si>
  <si>
    <t>Total</t>
  </si>
  <si>
    <t>pcs</t>
  </si>
  <si>
    <t>set</t>
  </si>
  <si>
    <t>Opomba: Cene so brez DDV</t>
  </si>
  <si>
    <t>~ NEK-SP-J104: Erection of miscellaneous steel,</t>
  </si>
  <si>
    <t>~ NEK-SP-J303: Miscellaneous steel,</t>
  </si>
  <si>
    <t xml:space="preserve">Predizmere so narejene po določilih GNG NORM in Kalkulacij gradbenih del (Milan Pajk) </t>
  </si>
  <si>
    <t>Specifikacije in zahteve navedene v popisu se ne smejo upoštevati kot omejitve. 
Ponudnik je dolžan v okviru enotne cene upoštevati in dobaviti oz. izvesti tudi vse elemente konstrukcij, opreme oz. proizvodov, vsa dela in storitve, ki v dokumentaciji niso precizno navedeni, so pa bistvenega pomena za funkcionalnost in skladnost s predpisi ter kontinuirano, zanesljivo in varno izvedbo del in storitev, uporabo in obratovanje opreme.</t>
  </si>
  <si>
    <t>~ sprotno beleženje vseh sprememb nastalih med izvedbo z vrisovanjem v dokumentacijo v skladu s postopki NEK, vključno z izdelavo tekstualnega opisa sprememb,
~ obveščanje pooblaščenega inženirja o spremembah, vključno s pridobitvijo njegovega soglasja nanje,</t>
  </si>
  <si>
    <t>Poleg zahtev veljavnih standardov in predpisov s področja graditve je v enotnih cenah potrebno upoštevati tudi posebne zahteve investitorja in naročnika iz najmanj naslednjih postopkov in specifikacij (ostale zahteve investitorja in naročnika so navedene v splošnih razpisnih pogojih):</t>
  </si>
  <si>
    <t>Za vse vidne elemente je potrebna predhodna uskladitev obdelav, barv in materialov z naročnikom, investitorjem in projektantom.</t>
  </si>
  <si>
    <t>INVESTITOR:</t>
  </si>
  <si>
    <t>PROJEKT:</t>
  </si>
  <si>
    <t>NAROČNIK:</t>
  </si>
  <si>
    <t>VRSTA DEL:</t>
  </si>
  <si>
    <t>Vsa dela morajo biti izvedena kvalitetno, iz materialov z zahtevanimi lastnostmi in zahtevanimi certifikati ter izjavami o lastnostih.</t>
  </si>
  <si>
    <t>Na morebitna neskladja v dokumentaciji je potrebno predhodno opozoriti naročnika del, ta pa jih uskladi s projektantom.</t>
  </si>
  <si>
    <t xml:space="preserve">Zamenjavo, uporabo in končni izbor nadomestnih sistemov, materialov, proizvodov in opreme mora obvezno pisno potrditi odgovorni predstavnik naročnika in pooblaščeni inženir. </t>
  </si>
  <si>
    <t>Dodatna in nepredvidena dela, ki niso zajeta v popisu, se izvajajo po predhodnem dogovoru z nadzornim organom in naročnikom ter se obračunajo po dejanskih količinah, po predhodni odobritvi enotne cene s strani naročnika.
Pri izdelavi ponudbe je potrebno preučiti projektno dokumentacijo in upoštevati kompletnost posamezne pozicije.
Vsako prekoračitev količin na posamezni postavki mora pred izvajanjem del odobriti nadzorni organ in po potrebi pooblaščeni inženir.</t>
  </si>
  <si>
    <t>Dimenzije obrtniških izdelkov in količine je potrebno pred naročanjem preveriti na objektu, kar mora biti upoštevano v enotni ceni. 
Izvajalec je dolžan pred izdelavo predložiti pooblaščenemu inženirju v potrditev ustrezne delavniške risbe in detajle.
Če je tako zahtevano pri posameznih postavkah v popisu, mora biti v enotni ceni vključena tudi izdelava in dobava vzorcev predpisanih dimenzij.</t>
  </si>
  <si>
    <t>~ koordinacija del z ostalimi izvajalci, naročnikom in investitorjem, izdelava načrta montaže z medsebojno uskladitvijo vseh izvajalcev del in potrjenega s strani vseh udeležencev gradnje, izdelava montažnih skic in detajlov za izvedbo v dogovoru z vodjem del in naročnikom,</t>
  </si>
  <si>
    <t>Splošna opomba za vse betonske konstrukcije:
~ vsi vgrajeni betoni morajo izpolnjevati zahteve SIST EN 206, SIST 1026  in SIST EN 1992-1-1 ter biti vgrajeni skladno s SIST EN 13670;
~ za vse betonske konstrukcije velja zahteva za 2. izvedbeni razred in 1. tolerančni razred po SIST EN 13670 in nacionalnem dodatku, kar je potrebno upoštevati pri pripravi in izvajanju programa kontrole kakovosti in projekta betona;
~ na proste robove vidnih površin se v opaž vgradi ustrezne letve;
~ za vse vidne površine brez posebnih arhitekturnih oz. drugih zahtev in za nevidne površine veljajo zahteve za obdelavo površin po SIST EN 13670 in nacionalnem dodatku, kar je potrebno upoštevati pri izbiri opažev:
- vidne površine:
• opažene površine osnovna/VB2
• neopažene površine osnovna
- nevidne površine:
• opažene: enostavna/VB0
• neopažene: enostavna
~ debelina krovnega sloja se kontrolira z merjenjem.</t>
  </si>
  <si>
    <t>ARC</t>
  </si>
  <si>
    <t>Enota</t>
  </si>
  <si>
    <t>Količina</t>
  </si>
  <si>
    <t>Cena</t>
  </si>
  <si>
    <t>Vrednost</t>
  </si>
  <si>
    <t>kpl</t>
  </si>
  <si>
    <t>Izdelava utorov v betonskih stenah in stropovih za elektro inštalacije - okvirna dimenzija 3x3 cm (širina x globina utora)</t>
  </si>
  <si>
    <t>ADDITIONAL NOTES: All demolition and removal works include transport and hand-over of construction waste to the waste management facility with all  related costs and the cleaning after completion of works. Only hand-held pneumatic tools may be used for all demolition work, site must be protected against dust, and sprayed with water to prevent dust during demolition. The site must be left prepared for following phases.</t>
  </si>
  <si>
    <t>Odstranitev obstoječih notranjih lesenih vrat vključno z okvirjem.
Okvirne dimenzije 100x200 cm.</t>
  </si>
  <si>
    <t>Odstranitev obstoječih notranjih steklenih vrat s fiksnim steklenim elementom na eni strani vključno z okvirjem.
Okvirne dimenzije 200x230 cm.</t>
  </si>
  <si>
    <t>Odstranitev obstoječih oken z železnim okvirjem.
Okvirne dimenzije 200x170 cm. Vključno z okenskimi policami.</t>
  </si>
  <si>
    <t>Odstranitev obstoječe zasteklitve recepcije.
Okvirne dimenzije 680x175cm v več kosih.</t>
  </si>
  <si>
    <t>Demontaža obstoječih steklenih panelov nad zamenjano zasteklitvijo v PVNC . Stekleni paneli so trenutno pričvrščeni (zalepljeni) na jekleno podkonstrukcijo. Začasno skladiščenje na gradbiščni deponiji za čas vgradnje novih zasteklitev. Vključno s čiščenjem in ponovno montažo na prejšnji lokaciji.</t>
  </si>
  <si>
    <t xml:space="preserve">ADDITIONAL NOTES: All floor finishes are to be installed completely functional and finished - with suitable underfloor preparation, with linigs of cut panels, wall joints, support structures and seismic braces, .
Samples: Before instalaltion, the contractor shall provide a 1 x 1 m sample of all final layers of floor for architect's approval. Sample of raised floor shall be provided including plates with industry bonded top layer (flooring), pedestals, structural reinforcement elements and other relevant parts, such as wall joints etc. 
Seismic stability: Before instalaltion, the contractor shall provide solution for anti-seismic reinforcements with calculations, for achitects approval
</t>
  </si>
  <si>
    <t>DOORS, WINDOWS AND GLAZING</t>
  </si>
  <si>
    <t>Type 3: RC3, FB3, P5A, BR3-S, bullet and physical atack resistant</t>
  </si>
  <si>
    <t>Type 4: RC3, FB3, P5A, BR3-S, EI 30 bullet, physical attack, fire resistant</t>
  </si>
  <si>
    <t>Type 5: interior doors</t>
  </si>
  <si>
    <t>DRY WALL CONSTRUCTIONS</t>
  </si>
  <si>
    <t xml:space="preserve">ADDITIONAL NOTES: preparation, surface finishing - standard quality, including corners </t>
  </si>
  <si>
    <t>CEILINGS</t>
  </si>
  <si>
    <r>
      <t>m</t>
    </r>
    <r>
      <rPr>
        <vertAlign val="superscript"/>
        <sz val="10"/>
        <rFont val="Arial"/>
        <family val="2"/>
        <charset val="238"/>
      </rPr>
      <t>2</t>
    </r>
  </si>
  <si>
    <t>SKUPAJ DRY WALL CONSTRUCTIONS</t>
  </si>
  <si>
    <t>SKUPAJ CEILINGS</t>
  </si>
  <si>
    <t>SKUPAJ TLAKARSKA DELA</t>
  </si>
  <si>
    <t>SKUPAJ DOORS, WINDOWS AND GLAZING</t>
  </si>
  <si>
    <r>
      <t>m</t>
    </r>
    <r>
      <rPr>
        <vertAlign val="superscript"/>
        <sz val="10"/>
        <rFont val="Arial"/>
        <family val="2"/>
        <charset val="238"/>
      </rPr>
      <t>1</t>
    </r>
  </si>
  <si>
    <r>
      <rPr>
        <b/>
        <sz val="10"/>
        <rFont val="Arial"/>
        <family val="2"/>
        <charset val="238"/>
      </rPr>
      <t>Omet</t>
    </r>
    <r>
      <rPr>
        <sz val="10"/>
        <rFont val="Arial"/>
        <family val="2"/>
        <charset val="238"/>
      </rPr>
      <t xml:space="preserve">
Odstranitev in zamenjava notranjega ometa v PVNC.</t>
    </r>
  </si>
  <si>
    <r>
      <rPr>
        <b/>
        <sz val="10"/>
        <rFont val="Arial"/>
        <family val="2"/>
        <charset val="238"/>
      </rPr>
      <t>Popravki površin</t>
    </r>
    <r>
      <rPr>
        <sz val="10"/>
        <rFont val="Arial"/>
        <family val="2"/>
        <charset val="238"/>
      </rPr>
      <t xml:space="preserve">
Vse poškodbe obstoječih betonskih ali opečnih elementov, ki bi nastale med odstranjevanjem obstoječih ali vgadnjo novih elementov, izdelavo utorov za električne inštalacije itd. je potrebno popraviti in ustrezno pripraviti na pleskanje.</t>
    </r>
  </si>
  <si>
    <r>
      <rPr>
        <b/>
        <sz val="10"/>
        <rFont val="Arial"/>
        <family val="2"/>
        <charset val="238"/>
      </rPr>
      <t xml:space="preserve">PVNC entrance lobby </t>
    </r>
    <r>
      <rPr>
        <sz val="10"/>
        <rFont val="Arial"/>
        <family val="2"/>
        <charset val="238"/>
      </rPr>
      <t xml:space="preserve">
Floor composition F7:
dirt and moisture mat
levelling compound to achieve inclination
emulsion coating
existing/replacement screed and layers of floor below
High-quality clean-off mat/carpet, fitted to room dimensions.
dim. 200 x 193 cm
Construction:Tufting velour
Pile above substrate100% polyamide
Substrate material: Polyester fleece
Backing material: Heavy coating
Pile weight / fibre weight: 885 g/m²
Total weight: 3430 g/m²
Overall height: 8 mm
Tuft density/m²: 75590
Slip resistance: DS (EN 13893)
Certificates: CE conformity EN 14041 (rolls only)
Flammability: carpet insert with fire classification Cfl-s1 according to EN 13501.
Supplied as roll, fitted, fixed laying with an adhesive suitable for plasticised PVC.
Such as: EMCO Clean-off system, Model INNOVA
</t>
    </r>
  </si>
  <si>
    <r>
      <rPr>
        <b/>
        <sz val="10"/>
        <rFont val="Arial"/>
        <family val="2"/>
        <charset val="238"/>
      </rPr>
      <t>PVNC entrance niche</t>
    </r>
    <r>
      <rPr>
        <sz val="10"/>
        <rFont val="Arial"/>
        <family val="2"/>
        <charset val="238"/>
      </rPr>
      <t xml:space="preserve">
Flor composition F8:
aluminium profile matt
self-levelling compound
emulsion coating
existing/replacement screed and layers of floor below 
The area of entrance mat must include drainage, connected to internal or external plumbing or to an outlet at a lower position (roadside curb in proximity)
Entrance cleaning mat - dirty zone
dim. 183 cm (bar length) x 113 cm (walking direction)
Height: 12 mm
Tread surface: recessed, robust, weather-proof, ribbed carpet strips, extruded aluminium profiles with carpet inserts, standard profile clearance: approx. 5 mm, rubber spacers, Slip resistance R 11, carpet: colour anthracite, pile material 100% PP, good colour fastness of insert to artificial light, to rubbing, to water; flammability: carpet insert with fire classification Cfl-s1, certificates regarding VOC, environmental protection
Such as: EMCO DIPLOMAT Original With ribbed INNOVA carpet insert 512 R</t>
    </r>
  </si>
  <si>
    <t>SKUPAJ SLIKOPLESKARSKA DELA</t>
  </si>
  <si>
    <t>Odstranitev obstoječih notranjih lesenih vrat vključno z okvirjem.
Okvirne dimenzije 90x200 cm.</t>
  </si>
  <si>
    <t>Odstranitev obstoječih notranjih lesenih vrat vključno z okvirjem.
Okvirne dimenzije 70x200 cm.</t>
  </si>
  <si>
    <r>
      <rPr>
        <b/>
        <sz val="10"/>
        <rFont val="Arial"/>
        <family val="2"/>
        <charset val="238"/>
      </rPr>
      <t>Epoksi tlak v sanitarijih, sestava F3:</t>
    </r>
    <r>
      <rPr>
        <sz val="10"/>
        <rFont val="Arial"/>
        <family val="2"/>
        <charset val="238"/>
      </rPr>
      <t xml:space="preserve">
</t>
    </r>
    <r>
      <rPr>
        <i/>
        <sz val="10"/>
        <rFont val="Arial"/>
        <family val="2"/>
        <charset val="238"/>
      </rPr>
      <t>Priprava površine z izravnavo:</t>
    </r>
    <r>
      <rPr>
        <sz val="10"/>
        <rFont val="Arial"/>
        <family val="2"/>
        <charset val="238"/>
      </rPr>
      <t xml:space="preserve">
Izravnava površin z epoksi samorazlivno maso 1:1 do 1:2 (npr. Stopox IHS-BV + krem.pesek) v debelini 3-5mm. Na primerno impregnirano površino se nanese epoksi samorazlivna obloga s primerno zobato gladilko. Površine se ustrezno odzrači s igličastimi valji. Doseldno je potrebno upoštevati tehnična navodila (razmerja mešanja n komponent, granulacija in obseg dodanega kremenčevega peska
Količina je ocenjena!</t>
    </r>
  </si>
  <si>
    <r>
      <rPr>
        <b/>
        <sz val="10"/>
        <rFont val="Arial"/>
        <family val="2"/>
        <charset val="238"/>
      </rPr>
      <t>Epoksi tlak v sanitarijih, sestava F3:</t>
    </r>
    <r>
      <rPr>
        <sz val="10"/>
        <rFont val="Arial"/>
        <family val="2"/>
        <charset val="238"/>
      </rPr>
      <t xml:space="preserve">
</t>
    </r>
    <r>
      <rPr>
        <i/>
        <sz val="10"/>
        <rFont val="Arial"/>
        <family val="2"/>
        <charset val="238"/>
      </rPr>
      <t>Izvedba epoksi samorazlivne obloge:</t>
    </r>
    <r>
      <rPr>
        <sz val="10"/>
        <rFont val="Arial"/>
        <family val="2"/>
        <charset val="238"/>
      </rPr>
      <t xml:space="preserve">
~Lokalna impregnacija poškodb z epoksi smolo brez topil (npr. Stopox IHS-BV). Impregnacija popolnoma zapreti betonsko podlago. Nanos epoksi smole je potrebno ponavljati do vzpostavitve "glazure" na betonski podlagi.
~Lokalna izravnava površin poškodb z epoksi kitom (npr. Sikadur 31CF Rapid) ali epoksi malto 1:6 (npr. Stopox IHS-BV + krem.pesek) v globino do 20mm
~Impregnacija površin z epoksi smolo brez topil (npr. Stopox IHS-BV). Impregnacija popolnoma zapreti betonsko podlago. Nanos epoksi smole je potrebno ponavljati do vzpostavitve "glazure" na betonski podlagi.
~Izvedba zaokrožnic v radiju 15mm z epoksi kitom (npr. Sikadur 31CF Rapid) ali epoksi malto 1:6 (npr. Stopox IHS-BV + krem.pesek).
~Izvedbe epoksi (brez topil) samorazlivne obloge v debelini min. 2mm (npr. Stopox BB-OS). Na primerno impregnirano površino se nanese epoksi samorazlivna obloga s primerno zobato gladilko. Površine se ustrezno odzrači s igličastimi valji. Doseldno je potrebno upoštevati tehnična navodila (razmerja mešanja n komponent, granulacija in obseg dodanega kremenčevega peska).</t>
    </r>
  </si>
  <si>
    <r>
      <rPr>
        <b/>
        <sz val="10"/>
        <rFont val="Arial"/>
        <family val="2"/>
        <charset val="238"/>
      </rPr>
      <t>Obloga tal s kamnom:</t>
    </r>
    <r>
      <rPr>
        <sz val="10"/>
        <rFont val="Arial"/>
        <family val="2"/>
        <charset val="238"/>
      </rPr>
      <t xml:space="preserve">
Komnpletna izvedba "krpanja" obstoječega kamnitega tlaka s kamnom deponiranim na začasni deponiji (predhodno odstranjen in očiščen), skupaj z vsemi potrebnimi deli in materialom.
Količina ocenjena!</t>
    </r>
  </si>
  <si>
    <t>Pred izvedbo rušitvenih del je potrebno odklopiti, prestaviti, odstraniti, … vso elektro in strojno instalacijo skupaj z vsemi elementi!</t>
  </si>
  <si>
    <t>RUŠITVENA IN ZEMELJSKA DELA</t>
  </si>
  <si>
    <t>SKUPAJ RUŠITVENA IN ZEMELJSKA DELA</t>
  </si>
  <si>
    <t>Kompletna previdna odstranitev obstoječega tlaka do hidroizolacije, da se le ta ne poškoduje, skupaj z rezanjem na stikih obstoječ/odstranjen tlak.
~debelina cca 13 - 15 cm
~predvidena sestava: armiran cementni estrih, PVC folija, trde plošče iz mineralne volne</t>
  </si>
  <si>
    <t>Kompletna previdna odstranitev obstoječega tlaka pod hidroizolacijo, skupaj z rezanjem na stikih obstoječ/odstranjen tlak.
~debelina cca 18 cm
~predvidena sestava: AB plošča, podložni beton</t>
  </si>
  <si>
    <t>Ročni izkop utrjenega materiala v objektu za izvedbo novih temeljev, skupaj z odlaganjem materiala na rob izkopa, nakladanjem in odvozom s samokolnico iz objekta.</t>
  </si>
  <si>
    <t xml:space="preserve">Kompletno rušenje stenske obloge zidu iz keramičnih ploščic.
</t>
  </si>
  <si>
    <t xml:space="preserve">Kompletno rušenje talne obloge tlaka iz keramičnih ploščic.
</t>
  </si>
  <si>
    <t>Kompletno rušenje armiranobetonskih zidov/odprtine v objektu za nova vrata, skupaj z vsemi potrebnimi deli.
~debelina cca 20 - 30 cm</t>
  </si>
  <si>
    <t>ura</t>
  </si>
  <si>
    <t>Razna nepredvidena dela ter gradbena pomoč pri obrtniških in instalacijskih delih.
~ PK delavec.</t>
  </si>
  <si>
    <t>Razna gradbena nepredvidena dela ter pomoč pri obrtniških in instalacijskih delih.
~ KV delavec.</t>
  </si>
  <si>
    <t xml:space="preserve">Dobava in izdelava mavčno kartonske montažne  predelne stene d = 12,5 cm, kot Knauf ali enakovredno ter enakega cenovnega razreda, v sestavi:
~ mavčnokartonske plošče 2x1,25 cm, bandažirano 
~ nosilna pocinkana  kovinska pod konstrukcija z izolacijskim slojem 7,5 cm, kot npr. Knauf mineralna volna 
~ mavčnokartonske plošče 2x1,25 cm, bandažirano </t>
  </si>
  <si>
    <t xml:space="preserve">Dobava in izdelava mavčno kartonske montažne  predelne stene d = 25 cm, kot Knauf ali enakovredno ter enakega cenovnega razreda, v sestavi:
~ mavčnokartonske plošče 2x1,25 cm, bandažirano 
~ nosilna pocinkana  kovinska pod konstrukcija z izolacijskim slojem 20 cm, kot npr. Knauf mineralna volna 
~ mavčnokartonske plošče 2x1,25 cm, bandažirano </t>
  </si>
  <si>
    <t xml:space="preserve">Dobava in izdelava mavčno kartonske montažne obloge obstoječih sten, kot Knauf ali enakovredno ter enakega cenovnega razreda, v sestavi:
~ nosilna pocinkana  kovinska pod konstrukcija z izolacijskim slojem 10 - 20 cm, kot npr. Knauf mineralna volna 
~ mavčnokartonske plošče 2x1,25 cm, bandažirano </t>
  </si>
  <si>
    <t>Odstranitev obstoječe varnostne zasteklitve in vhodnih vrat sestavljene iz:
- železnih okvirjev
- večplastnih steklenih elementov
- zunanjih kamnitih okenskih polic d=2cm, w=12cm
Dimenzije elementov:
- 381 x 188 - 1 kos
- 177 x 188 - 2 kosa
- 199 x 188 - 1 kos
- 197 x 258 - 1 kos (vhod)</t>
  </si>
  <si>
    <t>Demontaža obstoječega stropa v pisarni vodje izmene - "armstrong" akustični strop iz plošč dimenzij 60x60cm s spuščeno jekleno podkonstrukcijo. Začasno skladiščenje na gradbiščni deponiji za čas vgradnje novih zasteklitev in vrat. Vključno s čiščenjem in ponovno montažo na prejšnji lokaciji.</t>
  </si>
  <si>
    <t>Odstranitev obstoječih finalnih talnih oblog.</t>
  </si>
  <si>
    <t>Demontaža in odstranitev obstoječega spuščenega stropa v vseh prostorih za obnovo - "armstrong" akustični strop iz plošč dimenzij 60x60cm s spuščeno jekleno podkonstrukcijo.</t>
  </si>
  <si>
    <t>Kompletno rušenje parapeta v recepciji, skupaj z vsemi potrebnimi deli.</t>
  </si>
  <si>
    <t>Odstranitev obstoječe predelne stene med biometrijama, sestavljene iz zasteklitve in parapeta, vključno z okvirjem in vsemi potrebnimi deli.
Okvirne dimenzije 200x270 cm.</t>
  </si>
  <si>
    <t>Kompletno odstranitev/rušenje jeklenih plošč s podkonstrukcijo, nad obstoječo zasteklitvijo  v recepciji, skupaj z vsemi potrebnimi deli.</t>
  </si>
  <si>
    <t>Demontaža obstoječih Trimo izolacijskih panelov, debeline 15 cm, za potrebe izvedbe nove plošče. Začasno skladiščenje na gradbiščni deponiji za čas izvedbe nove plošče. Vključno s čiščenjem in ponovno montažo na prejšnji lokaciji.</t>
  </si>
  <si>
    <t>Dobava in zidanje novih notranjih sten in obstoječih odprtin iz penobetona, debeline 20 cm;  skupaj z vsemi potrebnimi deli in materialom.</t>
  </si>
  <si>
    <t>Dobava in zidanje novih notranjih predelnih sten in obstoječih odprtin iz penobetona, debeline cca 10 - 12 cm;  skupaj z vsemi potrebnimi deli in materialom.</t>
  </si>
  <si>
    <t>Dobava in zidanje novih notranjih parapetov iz penobetona, debeline cca 15 cm;  skupaj z vsemi potrebnimi deli in materialom.</t>
  </si>
  <si>
    <r>
      <rPr>
        <b/>
        <sz val="10"/>
        <rFont val="Arial"/>
        <family val="2"/>
        <charset val="238"/>
      </rPr>
      <t>Okenske odprtine - notranje špalete</t>
    </r>
    <r>
      <rPr>
        <sz val="10"/>
        <rFont val="Arial"/>
        <family val="2"/>
        <charset val="238"/>
      </rPr>
      <t xml:space="preserve">
Popravki in ometanje opečnih okenskih in zasteklitvenih odprtin. d=13cm.</t>
    </r>
  </si>
  <si>
    <r>
      <rPr>
        <b/>
        <sz val="10"/>
        <rFont val="Arial"/>
        <family val="2"/>
        <charset val="238"/>
      </rPr>
      <t>Okenske odprtine - notranje špalete</t>
    </r>
    <r>
      <rPr>
        <sz val="10"/>
        <rFont val="Arial"/>
        <family val="2"/>
        <charset val="238"/>
      </rPr>
      <t xml:space="preserve">
Popravki in ometanje opečnih okenskih in zasteklitvenih odprtin. d=27cm.</t>
    </r>
  </si>
  <si>
    <t>Demontaža obstoječega stropa v preddverju - pločevinast strop iz plošč, s spuščeno jekleno podkonstrukcijo. Začasno skladiščenje na gradbiščni deponiji za čas vgradnje novih zasteklitev. Vključno s čiščenjem in ponovno montažo na prejšnji lokaciji.</t>
  </si>
  <si>
    <t>Demontaža in odstranitev obstoječega spuščenega stropa za obnovo recepcije PVNC - "armstrong" akustični strop iz plošč dimenzij 60x60cm s spuščeno jekleno podkonstrukcijo.</t>
  </si>
  <si>
    <t>Obdelava površin sten iz penobetona z meržico in lepilom za izravnavo ter pripravo površin za slikopleskarska dela.</t>
  </si>
  <si>
    <t>Vsi delovni odri morajo biti upoštevani v cenah.</t>
  </si>
  <si>
    <r>
      <rPr>
        <b/>
        <sz val="10"/>
        <rFont val="Arial"/>
        <family val="2"/>
        <charset val="238"/>
      </rPr>
      <t>Epoksi tlak v sanitarijah, sestava F3:</t>
    </r>
    <r>
      <rPr>
        <sz val="10"/>
        <rFont val="Arial"/>
        <family val="2"/>
        <charset val="238"/>
      </rPr>
      <t xml:space="preserve">
</t>
    </r>
    <r>
      <rPr>
        <i/>
        <sz val="10"/>
        <rFont val="Arial"/>
        <family val="2"/>
        <charset val="238"/>
      </rPr>
      <t>Priprava površine:</t>
    </r>
    <r>
      <rPr>
        <sz val="10"/>
        <rFont val="Arial"/>
        <family val="2"/>
        <charset val="238"/>
      </rPr>
      <t xml:space="preserve">
Betonska površina mora biti čista, brez organskih nečistoč (maščobe, olja,..), slabo oprijetih
delcev, brez cementne srajčke. Površina mora biti dovolj čvrsta - odtržni test ("pull-off") min.
2N/mm2. Vlažnopst podlage mora biti primerna za nanos epoksi oblog (max. 4ut.%,
verifikacija skladno z ASTM D4263)
</t>
    </r>
  </si>
  <si>
    <r>
      <t>Dobava in vgrajevanje betona  v nearmirane konstrukcije preseka nad 0,08 do 0,12 m3/m2-m; z vsemi pomožnimi deli in prenosi do mesta vgraditve;</t>
    </r>
    <r>
      <rPr>
        <b/>
        <sz val="10"/>
        <rFont val="Arial"/>
        <family val="2"/>
        <charset val="238"/>
      </rPr>
      <t xml:space="preserve"> podložni beton</t>
    </r>
    <r>
      <rPr>
        <sz val="10"/>
        <rFont val="Arial"/>
        <family val="2"/>
        <charset val="238"/>
      </rPr>
      <t xml:space="preserve">
~ beton C16/20 X0</t>
    </r>
    <r>
      <rPr>
        <b/>
        <sz val="10"/>
        <rFont val="Arial"/>
        <family val="2"/>
        <charset val="238"/>
      </rPr>
      <t xml:space="preserve">
</t>
    </r>
    <r>
      <rPr>
        <sz val="10"/>
        <rFont val="Arial"/>
        <family val="2"/>
        <charset val="238"/>
      </rPr>
      <t>~ V ceni upoštevati tudi ev. opaž robov podložnega betona.</t>
    </r>
  </si>
  <si>
    <r>
      <t xml:space="preserve">Dobava in vgrajevanje betona v armirane konstrukcije preseka nad 0,30 m3/m2-m; z vsemi pomožnimi deli in prenosi do mesta vgraditve: </t>
    </r>
    <r>
      <rPr>
        <b/>
        <sz val="10"/>
        <rFont val="Arial"/>
        <family val="2"/>
        <charset val="238"/>
      </rPr>
      <t>steber 40/40 cm</t>
    </r>
    <r>
      <rPr>
        <sz val="10"/>
        <rFont val="Arial"/>
        <family val="2"/>
        <charset val="238"/>
      </rPr>
      <t xml:space="preserve">
~beton C 30/37, XC3, Cl 0,2, Dmax 16, zaščitni sloj 4 cm
~vidni beton</t>
    </r>
  </si>
  <si>
    <r>
      <t xml:space="preserve">Dobava in vgrajevanje betona v armirane konstrukcije preseka nad 0,30 m3/m2-m; z vsemi pomožnimi deli in prenosi do mesta vgraditve: </t>
    </r>
    <r>
      <rPr>
        <b/>
        <sz val="10"/>
        <rFont val="Arial"/>
        <family val="2"/>
        <charset val="238"/>
      </rPr>
      <t>slop 40/80 cm</t>
    </r>
    <r>
      <rPr>
        <sz val="10"/>
        <rFont val="Arial"/>
        <family val="2"/>
        <charset val="238"/>
      </rPr>
      <t xml:space="preserve">
~beton C 30/37, XC3, Cl 0,2, Dmax 16, zaščitni sloj 4 cm
~vidni beton</t>
    </r>
  </si>
  <si>
    <t xml:space="preserve">Kompletna izvedba horizontalne hidroizolacije na betonsko površino, skupaj z upoštevanjem izvedbe lepljenja stika stara nova hidroizolacija (širine cca do 20 cm), z vsemi potrebnimi deli in materialom:
~priprava betonske površine
~osnovni hladni bitumenski premaz,
~bitumenski varilni trak (kot npr. IZOTEKT T4 ali enakovredno)
</t>
  </si>
  <si>
    <t>Dobava in polaganje mineralne volne debeline 15 cm, kot toplotna izolacija stropne plošče, skupaj z vsemi potrebnimi deli in materialom.</t>
  </si>
  <si>
    <t>Opomba:
~ Pri izvedbi pozidave odprtin je potrebno upoštevati, da so končne dimenzije usklajene z obstoječimi (nov omet, lepilo z mrežico,… - ravno z obstoječo steno)</t>
  </si>
  <si>
    <t>Opaž točkovnih temeljev z opaženjem, razopaženjem in čiščenjem.
~dvostranski opaž - nevidna betonska površina</t>
  </si>
  <si>
    <t>Opaž betonskega  stebra, dimenzije 40/40 cm, z opaženjem, razopaženjem in čiščenjem:
~višine do 3,55
~vidni beton</t>
  </si>
  <si>
    <t>Opaž betonskega  slopa, dimenzije 40/80 cm, z opaženjem, razopaženjem in čiščenjem:
~višine do 3,55
~vidni beton</t>
  </si>
  <si>
    <t>Opaž nosilcev pravokotne oblike, dimenzije 20/30 cm, s podporami  do 3,25 m višine z opažanjem, razopažanjem in čiščenjem.
~ vidni beton</t>
  </si>
  <si>
    <t>Opaž ravne arm. betonskih plošče, deb. 15 cm, s podporami do 3,55 m višine z opažanjem, razopažanjem in čiščenjem.
~opaž ravne stropne betonske plošče,
~v ceni upoštevati tudi opaž robov plošče,
~vidne površine</t>
  </si>
  <si>
    <t>Demontaža obstoječih jeklenih sekundarnih stropnih nosilcev, dolžine do 4,00 m, za potrebe izvedbe nove plošče. Začasno skladiščenje na gradbiščni deponiji za čas izvedbe nove plošče. Vključno s čiščenjem in ponovno montažo na prejšnji lokaciji.</t>
  </si>
  <si>
    <t>Demontaža in odstranitev obstoječega jeklenega stropnega nosilca, za potrebe izvedbe nove plošče, skupaj z rezanjem in vsemi potrebnimi deli.</t>
  </si>
  <si>
    <t>Kompletno rušenje opečnih zidov v objektu, skupaj z vsemi potrebnimi deli.
~debelina cca 20 cm</t>
  </si>
  <si>
    <t>~ NEK-SP-J102: Erection of structural steel,</t>
  </si>
  <si>
    <t>~ NEK-SP-J301: Fabrication and delivery of structural steel,</t>
  </si>
  <si>
    <t>VSTOPNI OBJEKT - PVNC</t>
  </si>
  <si>
    <t xml:space="preserve">Kompletna izvedba čiščenja in nahrpavljenja obstoječih kontaktnih površin stikov med obstoječimi in novimi deli konstrukcije. </t>
  </si>
  <si>
    <t>Kompletna izvedba premaza stikov obstoječe in nove konstrukcije za izboljšanje sprijemanja stikov stari - novi beton, kot npr. Elastosil.</t>
  </si>
  <si>
    <t>SKUPAJ GRADBENO OBRTNIŠKA DELA:</t>
  </si>
  <si>
    <t>Odstranitev obstoječe stene iz mavčnokartonastih plošč debeline 12,5 cm.</t>
  </si>
  <si>
    <t>Kompletna previdna odstranitev obstoječe talne finalne obloge iz kamna, skupaj z rezanjem na stikih obstoječ/odstranjen kamen, čiščenjem, pripravo za ponovno vgradnjo in začasnim skladiščenjem na deponiji, katero določi investitor.</t>
  </si>
  <si>
    <t>Kompletna odstranitev obstoječe hidroizolacije, katero se odstrani cca 20 cm manj po obodu kot rušenje tlaka, zaradi kasnejšega varjenja z novo hidroizolacijo, skupaj z vsemi potrebnimi deli.</t>
  </si>
  <si>
    <t>Planiranje in utrjevanje dna izkopa do predpisane trdnosti</t>
  </si>
  <si>
    <t>Dobava, strojna izdelava in ročna montaža srednje zahtevne armature iz betonskega jekla B500 B po SIST EN 1992-1-1 IN SIST EN 10080:
~ različni premeri (vsi);
~ krivljenje po detajlih na risbah armature;
Količina je ocenjena - obračun po dejanskih količinah.</t>
  </si>
  <si>
    <t>Opomba - velja za vse opaže: 
~Zahteve za obdelavo površin so podane v opombah in v postavkah betonskih del.</t>
  </si>
  <si>
    <t>Kompletna izvedba sanacije tlaka na mestih, kjer se odstrani obstoječe stene in kjer se odstrani tlak zaradi ostalih del, skupaj z vsem potrebnim materialom in delom.
~količina je ocenjena!</t>
  </si>
  <si>
    <t>OPOMBA: Otežkočeno delo zvedbe betonskih del, kar se upošteva v ceni na enoto. Betonska dela se izvajajo v sredini obstoječega objekta, zato je potreben ogled pred oddajo ponudbe.</t>
  </si>
  <si>
    <t>Za vse vgrajene materiale mora izvajalec v enotnih cenah upoštevati vse s standardi predvidene preiskave za dokazovanje ustreznosti in predložitev s standardi predvidene certifikate o skladnosti.</t>
  </si>
  <si>
    <t>Ureditev gradbišča v skladu z Varnostnim načrtom, vključno z ureditvijo vse potrebne infrastrukture in začasnih deponij materialov in opreme.</t>
  </si>
  <si>
    <t>pavšal</t>
  </si>
  <si>
    <t>Vgradnja horizontalnih in vertikalnih jeklenih sider  RA fi12 dolžine cca 40 cm v AB ploščo in stene. Sidra se vgradijo na sledeč način:
~ vrtanje lukenj fi 14 mm, globine 20 cm, v obstoječo AB ploščo in stene
~ vgradnja sider z uporabo kemične mase, kot npr. Hilti HIT-HY 200-R V3</t>
  </si>
  <si>
    <t>3.1.1.</t>
  </si>
  <si>
    <t>3.1.2.</t>
  </si>
  <si>
    <t>3.1.3.</t>
  </si>
  <si>
    <t>3.1.4.</t>
  </si>
  <si>
    <t>3.1.5.</t>
  </si>
  <si>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</si>
  <si>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</si>
  <si>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</si>
  <si>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</si>
  <si>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</si>
  <si>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</si>
  <si>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</si>
  <si>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</si>
  <si>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</si>
  <si>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</si>
  <si>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</si>
  <si>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</si>
  <si>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</si>
  <si>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</si>
  <si>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</si>
  <si>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</si>
  <si>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</si>
  <si>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</si>
  <si>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</si>
  <si>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</si>
  <si>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</si>
  <si>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</si>
  <si>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</si>
  <si>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3.2.26.</t>
  </si>
  <si>
    <t>3.2.27.</t>
  </si>
  <si>
    <t>3.2.28.</t>
  </si>
  <si>
    <t>3.2.29.</t>
  </si>
  <si>
    <t>3.2.30.</t>
  </si>
  <si>
    <t>3.2.31.</t>
  </si>
  <si>
    <t>3.3.1.</t>
  </si>
  <si>
    <t>3.3.2.</t>
  </si>
  <si>
    <t>3.3.3.</t>
  </si>
  <si>
    <t>3.3.4.</t>
  </si>
  <si>
    <t>3.3.5.</t>
  </si>
  <si>
    <t>3.3.6.</t>
  </si>
  <si>
    <t>3.3.7.</t>
  </si>
  <si>
    <t>3.3.8.</t>
  </si>
  <si>
    <t>3.3.9.</t>
  </si>
  <si>
    <t>3.4.1.</t>
  </si>
  <si>
    <t>3.4.2.</t>
  </si>
  <si>
    <t>3.4.3.</t>
  </si>
  <si>
    <t>3.4.4.</t>
  </si>
  <si>
    <t>3.4.5.</t>
  </si>
  <si>
    <t>3.5.1.</t>
  </si>
  <si>
    <t>3.5.2.</t>
  </si>
  <si>
    <t>3.5.3.</t>
  </si>
  <si>
    <t>3.6.1.</t>
  </si>
  <si>
    <t>3.6.2.</t>
  </si>
  <si>
    <t>3.6.3.</t>
  </si>
  <si>
    <t>3.6.4.</t>
  </si>
  <si>
    <t>3.6.5.</t>
  </si>
  <si>
    <t>3.6.6.</t>
  </si>
  <si>
    <t>3.6.7.</t>
  </si>
  <si>
    <t>3.6.8.</t>
  </si>
  <si>
    <t>3.6.9.</t>
  </si>
  <si>
    <t>3.6.10.</t>
  </si>
  <si>
    <t>3.6.11.</t>
  </si>
  <si>
    <t>3.6.12.</t>
  </si>
  <si>
    <t>3.6.13.</t>
  </si>
  <si>
    <t>3.6.14.</t>
  </si>
  <si>
    <t>3.6.15.</t>
  </si>
  <si>
    <t>3.6.16.</t>
  </si>
  <si>
    <t>3.7.1.</t>
  </si>
  <si>
    <t>3.7.2.</t>
  </si>
  <si>
    <t>3.8.1.</t>
  </si>
  <si>
    <t>3.8.2.</t>
  </si>
  <si>
    <t>3.9.1.</t>
  </si>
  <si>
    <t>3.9.2.</t>
  </si>
  <si>
    <t>3.9.3.</t>
  </si>
  <si>
    <t>3.9.4.</t>
  </si>
  <si>
    <t>3.9.5.</t>
  </si>
  <si>
    <t>3.9.6.</t>
  </si>
  <si>
    <t>3.9.7.</t>
  </si>
  <si>
    <t>3.9.8.</t>
  </si>
  <si>
    <t>3.10.1.</t>
  </si>
  <si>
    <t>3.10.1.1.</t>
  </si>
  <si>
    <t>3.10.2.</t>
  </si>
  <si>
    <t>3.10.2.1.</t>
  </si>
  <si>
    <t>3.10.3.</t>
  </si>
  <si>
    <t>3.10.3.1.</t>
  </si>
  <si>
    <t>3.10.3.2.</t>
  </si>
  <si>
    <t>3.10.3.3.</t>
  </si>
  <si>
    <t>3.10.3.4.</t>
  </si>
  <si>
    <t>3.10.3.5.</t>
  </si>
  <si>
    <t>3.10.4.</t>
  </si>
  <si>
    <t>3.10.4.1.</t>
  </si>
  <si>
    <t>3.10.4.2.</t>
  </si>
  <si>
    <t>3.10.4.3.</t>
  </si>
  <si>
    <t>3.10.4.4.</t>
  </si>
  <si>
    <t>Vzpostavitev, vzdrževanje in zaščita geodetskih izhodišč v skladu s situacijo za zakoličbo, ki služijo za zakoličbo in izvedbo meritev pred, med in po končani gradnji.</t>
  </si>
  <si>
    <t>Izdelava načrta opažev in odrov (pri izbiri opažev je potrebno upoštevati zahteve za obdelavo površin, tolerančni in izvedbeni razred po SIST EN 13670 in nac. dodatku (NAD) ter posebne zahteve, Navodila za izvedbo - Arhitektura in gradbeni del)</t>
  </si>
  <si>
    <t>Izdelava pisnega postopka za izvedbo rušitvenih del v skladu s posebnimi zahtevami, navedenimi v projektni dokumentaciji (Navodila za izvedbo - Arhitektura in gradbeni del)</t>
  </si>
  <si>
    <r>
      <t xml:space="preserve">Textile flooring (on existing concrete or screed), sestava F 1.2 
</t>
    </r>
    <r>
      <rPr>
        <sz val="10"/>
        <rFont val="Arial"/>
        <family val="2"/>
        <charset val="238"/>
      </rPr>
      <t xml:space="preserve">textile tiled flooring, layed using carpet tile tackifier 
</t>
    </r>
    <r>
      <rPr>
        <b/>
        <sz val="10"/>
        <rFont val="Arial"/>
        <family val="2"/>
        <charset val="238"/>
      </rPr>
      <t xml:space="preserve">
</t>
    </r>
    <r>
      <rPr>
        <sz val="10"/>
        <rFont val="Arial"/>
        <family val="2"/>
        <charset val="238"/>
      </rPr>
      <t xml:space="preserve">Textile (carpet) flooring
- 100% PA6 Solution Dyed Nylon, 
- with a minimum of 70% recycled production residues, 
- total weight 4600g / m2, 
- fiber weight 680g / m2, 
- total material height 7.7mm, 
- fiber height 3.7mm, 
- loop pile,
- weave density 197.500m2, 
- 33 hiking class, 
- fire safety according to Bfl-s1,
- noise absorption 25dB 
- with mandatory eco-labels: GUT-NR, BRE, LEED, DGBN
- with bitumen backing
</t>
    </r>
    <r>
      <rPr>
        <b/>
        <sz val="10"/>
        <rFont val="Arial"/>
        <family val="2"/>
        <charset val="238"/>
      </rPr>
      <t xml:space="preserve">
Such as Modulyss Vision
</t>
    </r>
    <r>
      <rPr>
        <sz val="10"/>
        <rFont val="Arial"/>
        <family val="2"/>
        <charset val="238"/>
      </rPr>
      <t xml:space="preserve">including aluminium skirting board dim. 10 x 60 mm, colour P1 </t>
    </r>
  </si>
  <si>
    <t xml:space="preserve">Type 2: 30 minutes of fire and smoke resistance </t>
  </si>
  <si>
    <r>
      <rPr>
        <b/>
        <sz val="10"/>
        <rFont val="Arial"/>
        <family val="2"/>
        <charset val="238"/>
      </rPr>
      <t>D.02 - PVNC lobby, entrance door 2</t>
    </r>
    <r>
      <rPr>
        <sz val="10"/>
        <rFont val="Arial"/>
        <family val="2"/>
        <charset val="238"/>
      </rPr>
      <t xml:space="preserve">
Internal doors - single-leaf door with transom window and sidelight
Dim. 185 x 270 cm	
Door panel: dim. 110 x 225 cm; system  frame, glass panel
Tramson: dim. 185 x 45 cm with fixed glazing and top extension profile
Side panel: dim. 75 x 225 cm with fixed glazing 
Threshold: if necessary for required certificates
Installation surfaces: bottom - concrete screed; sides - masonry wall, profile of connecting glazing; top - reinforced concrete
Frame colour: outside P5, inside P1 (colour from the colour chart)
Glazing - reflective: yes
Handle type: inside: handle (EN 179), outside: knob, system certified for evacuation and panic exits under EN 179 and EN 1125;
Lock:	functions as interlock with D.01; electrical 24 V DC, BMS, RC2, in compliance with EN 179, operable only from inside; electromechanical locking/unlocking device in compliance with EN 14846 with a classification code EN 14846 3-S-2-D-0-L-6-1-3, possibility to enter with a key; finish brushed stainless steel; 
Self-closing: yes
BMS: yes
Other:
- additional vertical profile along connection to W.01 - above the parapet,
- opaque foil logo-cut out, dim. cca. 40x40 cm
L: 1 pcs
R: 0 pcs</t>
    </r>
  </si>
  <si>
    <r>
      <rPr>
        <b/>
        <sz val="10"/>
        <rFont val="Arial"/>
        <family val="2"/>
        <charset val="238"/>
      </rPr>
      <t>D.01 - PVNC lobby, entrance door 1</t>
    </r>
    <r>
      <rPr>
        <sz val="10"/>
        <rFont val="Arial"/>
        <family val="2"/>
        <charset val="238"/>
      </rPr>
      <t xml:space="preserve">
External doors - single-leaf door with transom window and sidelight
Dim.: 185 x 270 cm	
Door panel: dim. 110 x 225 cm; system frame, glass panel
Tramson: dim. 185 x 45 cm with fixed glazing and top extension profile
Side panel: dim. 75 x 225 cm with fixed glazing and extension profile 
Threshold: if necessary for required certificates
Installation surfaces: bottom - reinforced concrete; sides - reinforced concrete, steel column; top - reinforced concrete
Frame colour: P5  (from the colour chart)
Glazing - reflective: yes 
Thermal insulation: Ud= 1,6 W/m2/K or better
Sound insulation: /
Handle type: inside: handle (EN 179), outside: knob, system certified for evacuation and panic exits under EN 179 and EN 1125; 
Lock: functions as interlock with D.02; electrical 24 V DC, BMS, RC2, in compliance with EN 179, operable only from inside; electromechanical locking/unlocking device in compliance with EN 14846 with a classification code EN 14846 3-S-2-D-0-L-6-1-3,, possibility to enter with a key; 
Self-closing: yes
BMS: yes
Other:
- additional vertical profile along connection to W.01 - above the parapet
- opaque foil logo-cut out, dim. cca. 40x40 cm
L: 1 pcs
R: 0 pcs</t>
    </r>
  </si>
  <si>
    <r>
      <rPr>
        <b/>
        <sz val="10"/>
        <rFont val="Arial"/>
        <family val="2"/>
        <charset val="238"/>
      </rPr>
      <t>W.01 - PVNC control room glazing - external</t>
    </r>
    <r>
      <rPr>
        <sz val="10"/>
        <rFont val="Arial"/>
        <family val="2"/>
        <charset val="238"/>
      </rPr>
      <t xml:space="preserve">
Exterior fixed security glazing
composition of 3 fixed glazed elements;
Dim.: 400+400+300 x 188 cm (incl. extension profile on top)	
Parapet height: 74 cm - height of existing reinforced concrete parapet from interior floor
Installation surfaces: bottom - reinforced concrete; sides - reinforced concrete, steel profile; top: reinforced concrete;
Frame colour: outside P5, inside P1 (from the colour chart);
Glazing - reflective: yes
Thermal insulation: Uw= 1,6 W/m2/K or better
Sound insulation: Rw= 36 dB or better
Shelf: inside: technical stone d= 3cm, colour P1 / outside: technical stone d= 3cm, colour and structure to match existing;
Other: 
- two corner connections at 90° angle with thermal insulation - see graphic
- connections to other glazing elements  - see graphic</t>
    </r>
  </si>
  <si>
    <r>
      <rPr>
        <b/>
        <sz val="10"/>
        <rFont val="Arial"/>
        <family val="2"/>
        <charset val="238"/>
      </rPr>
      <t>W.02 - PVNC reception glazing</t>
    </r>
    <r>
      <rPr>
        <sz val="10"/>
        <rFont val="Arial"/>
        <family val="2"/>
        <charset val="238"/>
      </rPr>
      <t xml:space="preserve">
Interior fixed security glazing
composition of 4 fixed glazed elements - fixed glazing with full top and parapet panels. All surfaces with safety and security requirements.
Horizontal dim.: 135 + 2x 212,5 + 133 cm
Height - parapet: h= 110 cm; 
Height - glazing: h= 152 cm; 	
Height - top panel: h= 58 cm;
Installation surfaces: reinforced concrete - all sides;
Frame colour: P5 (from the colour chart);
Glazing - reflective: no;
Thermal insulation: /
Sound insulation: / 
Shelves: /
Other:	
- connections to walls and between frames with various angles - see graphic
- 2 openings 59 x 16 cm for installation of transfer trays, appropriately finished edges for installation in accordance with required certificates 
- 2 penetrations for communication device cables</t>
    </r>
  </si>
  <si>
    <r>
      <rPr>
        <b/>
        <sz val="10"/>
        <rFont val="Arial"/>
        <family val="2"/>
        <charset val="238"/>
      </rPr>
      <t>W.03 - PVNC biometrics room glazing</t>
    </r>
    <r>
      <rPr>
        <sz val="10"/>
        <rFont val="Arial"/>
        <family val="2"/>
        <charset val="238"/>
      </rPr>
      <t xml:space="preserve">
Interior  glazing -  fixed security glazing
Fixed glazing with full parapet and side panels and top extension. All surfaces with safety and security requirements.
Dim.: 200 x 270 cm
Glazing dimensions: 160 x 155 cm
Parapet: 200 x 100 cm
Side panel dimensions:40 x 155 cm
Top extension: h= 15 cm, l= 200 cm
Installation surfaces: reinforced concrete - all sides
Frame colour: P5 (from the colour chart)
Glazing – reflective: no
Thermal insulation: /
Sound insulation: /
Shelves: /	 
Other:
- penetration for communication device cables</t>
    </r>
  </si>
  <si>
    <r>
      <rPr>
        <b/>
        <sz val="10"/>
        <rFont val="Arial"/>
        <family val="2"/>
        <charset val="238"/>
      </rPr>
      <t>W.04 - PVNC shift manager's office glazing</t>
    </r>
    <r>
      <rPr>
        <sz val="10"/>
        <rFont val="Arial"/>
        <family val="2"/>
        <charset val="238"/>
      </rPr>
      <t xml:space="preserve">
Internal glazing -  fixed security glazing
Dim.: 200 x 162 cm (incl. extension panel on top h= 17 cm)
Parapet height: 100 cm - height of existing reinforced concrete parapet from interior floor;
Installation surfaces: reinforced concrete;
Frame colour: outside P5, inside P1 (from the colour chart);
Glazing - reflective: yes
Thermal insulation: /
Sound insulation: Rw= 36 dB or higher
Shelves: technical stone d= 3cm, colour and structure to match existing;</t>
    </r>
  </si>
  <si>
    <t>Non-insulated aluminium door and partition wall system</t>
  </si>
  <si>
    <r>
      <rPr>
        <b/>
        <sz val="10"/>
        <rFont val="Arial"/>
        <family val="2"/>
        <charset val="238"/>
      </rPr>
      <t>D.03 - PVNC Shift manager's office door</t>
    </r>
    <r>
      <rPr>
        <sz val="10"/>
        <rFont val="Arial"/>
        <family val="2"/>
        <charset val="238"/>
      </rPr>
      <t xml:space="preserve">
Internal doors - single-leaf door with transom window
Dim.: 105 x 262 cm, 	
Door panel: 105 x 225 cm, system frame, glass panel
Tramson: h= 37 cm with fixed glazing and extension profile on top
Side panel: /
Threshold: /
Installation surfaces: bottom - concrete screed; sides - reinforced concrete, brick wall; top - reinforced concrete;
Frame colour: P1 (from the colour chart)
Glazing – reflective: no;
Thermal insulation: /
Sound insulation: Rw= 36 dB or higher
Handle type: inside: handle, outside: handle; 
Lock: cylindrical lock belonging to the system; 
Self-closing: no
BMS: no
L: 	0 pcs  
R:	1 pcs
</t>
    </r>
  </si>
  <si>
    <r>
      <rPr>
        <b/>
        <sz val="10"/>
        <rFont val="Arial"/>
        <family val="2"/>
        <charset val="238"/>
      </rPr>
      <t>D.05 – PVNC control room</t>
    </r>
    <r>
      <rPr>
        <sz val="10"/>
        <rFont val="Arial"/>
        <family val="2"/>
        <charset val="238"/>
      </rPr>
      <t xml:space="preserve">
Internal doors - single-leaf door with transom window
Dim.: 100 x 270 cm;
Door panel: 100 x 225 cm, system frame, glass panel;
Tramson: h= 45 cm with fixed glazing and extension profile on top;
Installation surfaces: bottom - concrete screed; sides - reinforced concrete, dry wall; top - reinforced concrete;
Frame colour: P1 (from the colour chart);
Glazing: clear; 
Thermal insulation: /
Sound insulation: Rw= 48 dB or higher;
Handle type: inside - handle, outside - handle; 
Lock: cylindrical lock belonging to the system; 
Self-closing: no;
BMS: no
L: 	0 pcs  
R:	1 pcs</t>
    </r>
  </si>
  <si>
    <r>
      <rPr>
        <b/>
        <sz val="10"/>
        <rFont val="Arial"/>
        <family val="2"/>
        <charset val="238"/>
      </rPr>
      <t>D.06 - PVNC - Reception door</t>
    </r>
    <r>
      <rPr>
        <sz val="10"/>
        <rFont val="Arial"/>
        <family val="2"/>
        <charset val="238"/>
      </rPr>
      <t xml:space="preserve">
Internal doors - single-leaf door
Dim.: 90 x 225 cm, 	
Door panel: system frame, full panel - flush with frame
tramson: /
Side panel: /
threshold: /
Installation surfaces: bottom - concrete screed; sides - dry wall; top - dry wall;
Colour - frame and door panel: P3 (from the colour chart) - HPL plate d= 0,8 mm pasted onto panel and frame
glazing: / 
Thermal insulation: /
Sound insulation: Rw= 36 dB or higher
Handle type: inside: handle, outside: handle; 
Lock: cylindrical lock belonging to the system; 
Self-closing: no
BMS: no
L: 1 pcs  
R: 0 pcs
</t>
    </r>
  </si>
  <si>
    <r>
      <rPr>
        <b/>
        <sz val="10"/>
        <rFont val="Arial"/>
        <family val="2"/>
        <charset val="238"/>
      </rPr>
      <t>W.05 - PVNC Reception glazing - internal</t>
    </r>
    <r>
      <rPr>
        <sz val="10"/>
        <rFont val="Arial"/>
        <family val="2"/>
        <charset val="238"/>
      </rPr>
      <t xml:space="preserve">
Internal glazing - fixed 
Dim.: 105 x 200 cm (incl. extension panel on top)	
Parapet height: 74 cm - height of existing reinforced concrete parapet from interior floor
Installation surfaces: bottom - reinforced concrete; sides - reinforced concrete, glazing profile; top - reinforced concrete;
Frame colour: outside P5, inside P1 (from the colour chart);
Glazing: clear with opaque logo foil cut-out (dim. cca. 40x40 cm)
Thermal insulation: /
Sound insulation: R=48 dB or higher
Shelf: inside: technical stone d= 3cm, colour P1</t>
    </r>
  </si>
  <si>
    <t>Other interior doors - no type</t>
  </si>
  <si>
    <r>
      <rPr>
        <b/>
        <sz val="10"/>
        <rFont val="Arial"/>
        <family val="2"/>
        <charset val="238"/>
      </rPr>
      <t xml:space="preserve">D.04 - PVNC Bathroom door </t>
    </r>
    <r>
      <rPr>
        <sz val="10"/>
        <rFont val="Arial"/>
        <family val="2"/>
        <charset val="238"/>
      </rPr>
      <t xml:space="preserve">
Internal doors - single-leaf door with transom window
Dim.: 70 x 270 cm 	
Frame: slim aluminium frame;
Door panel: full wooden panel with HPL finish, flush with frame, 2 cm gap on bottom for ventilation air inlet
Tramson: h= 45 cm with fixed glazing and extension profile on top
Installation surfaces: bottom - concrete screed; sides - reinforced concrete, brick wall; top - reinforced concrete;
Frame colour: P1 (from the colour chart)
Door panel colour: P1 (from the colour chart)
Glazing: clear
Thermal insulation: /
Sound insulation: Rw= 36 dB or higher
Handle type: inside - handle, outside - handle; 
Lock: bathroom lock with thumbturn, release and indicator; 
Self-closing: yes
BMS: no
L: 0 pcs  
R: 2 pcs</t>
    </r>
  </si>
  <si>
    <r>
      <rPr>
        <b/>
        <sz val="10"/>
        <rFont val="Arial"/>
        <family val="2"/>
        <charset val="238"/>
      </rPr>
      <t>D.14 - PVNC Biometrics room - visitors</t>
    </r>
    <r>
      <rPr>
        <sz val="10"/>
        <rFont val="Arial"/>
        <family val="2"/>
        <charset val="238"/>
      </rPr>
      <t xml:space="preserve">
Internal doors - single-leaf door door 
Design and finsih to match the existing door in this space.
Dim.: 90 x 205 cm, 	
Door: wooden door panel in steel frame;
Installation surfaces: bottom - concrete screed; sides - concrete wall; top - concrete wall;
Frame colour: silver (as existing door in this space)
Panel colour: off-white (as existing door in this space)
Glazing (tramson): / 
Thermal insulation: /
Sound insulation: Rw= 36 dB or higher
Handle type: inside - handle, outside - knob; with an electric strike, release switch mounted in adjoining room; finsih as existing door in this space;
Lock: cylindrical lock; finish as existing door in this space
Self-closing: yes
BMS: no
L: 1 pcs  
R: 0 pcs
</t>
    </r>
  </si>
  <si>
    <t>3.10.4.5.</t>
  </si>
  <si>
    <t>3.10.5.</t>
  </si>
  <si>
    <t>3.10.5.1.</t>
  </si>
  <si>
    <t>3.10.5.2.</t>
  </si>
  <si>
    <t xml:space="preserve">DODATNE OPOMBE: Vse stropne obloge je treba vgraditi v celoti funkcionalno in zaključene - z vsemi končnimi pokrovi, stenskimi spoji, visečimi konstrukcijami in potresnimi okvirji, akustično podlago, montažnimi površinami za vgradnjo svetlobnih elementov itd.
Vzorci: Pred montažo mora izvajalec zagotoviti vzorce stropnih sistemov v odobritev arhitekta. Zagotoviti je treba vzorec spuščenega stropa, vključno s ploščami z ustreznimi perforacijami, elementi viseče konstrukcije, akustično oblogo, izrezi in površinami za vgradnjo razsvetljave, drugimi relevantnimi deli, kot so spoji sten itd.
Potresna varnost: Sistemi za obešanje, plošče in način pritrditve morajo biti vgrajeni s protipotresnimi ojačitvami in zagotavljati varnost pred porušitvijo v primeru potresa, ponudnik mora pred vgradnjo predložiti izračun kot dokazilo potresne varnosti. </t>
  </si>
  <si>
    <r>
      <rPr>
        <b/>
        <sz val="10"/>
        <rFont val="Arial"/>
        <family val="2"/>
        <charset val="238"/>
      </rPr>
      <t xml:space="preserve">Textile flooring (on existing concrete or screed), sestava F 1.2  
</t>
    </r>
    <r>
      <rPr>
        <i/>
        <sz val="10"/>
        <rFont val="Arial"/>
        <family val="2"/>
        <charset val="238"/>
      </rPr>
      <t>Priprava površine:</t>
    </r>
    <r>
      <rPr>
        <sz val="10"/>
        <rFont val="Arial"/>
        <family val="2"/>
        <charset val="238"/>
      </rPr>
      <t xml:space="preserve">
Kompletna izvedba izravnave tlaka na mestih, kjer je izveden nov tlak (nov tlak zaradi rušitev). Površina mora biti očiščena in pripravljena za izvedbo tekstilnega tlaka, skupaj z vsem potrebnim materialom in delom.
~količina je ocenjena!</t>
    </r>
  </si>
  <si>
    <t>3.2.25.</t>
  </si>
  <si>
    <t>3.2.24.</t>
  </si>
  <si>
    <t>Colours and textures:
P1 - matte white RAL 9010 Pure White/Fenix Bianco Kos of identical look and functionalities
P2 - matte black RAL 7021 Black Grey/Fenix Nero Ingo of identical look and functionalities
P3 - oak decor such as Egger Vicenza or of identical look
P4 - matte bright grey/Fenix Bianco Dover of identical look and functionalities
P5 - matte grey colour to match existing colour of facade glazing elements</t>
  </si>
  <si>
    <r>
      <rPr>
        <u/>
        <sz val="10"/>
        <rFont val="Arial"/>
        <family val="2"/>
        <charset val="238"/>
      </rPr>
      <t>Door/window equipment/fittings - general:</t>
    </r>
    <r>
      <rPr>
        <sz val="10"/>
        <rFont val="Arial"/>
        <family val="2"/>
        <charset val="238"/>
      </rPr>
      <t xml:space="preserve">
- door handles, knobs, poles, locks: belonging to the proposed system; stainless steel, satin finish - to be confirmed by the architect;
- locks: multipoint cylindric locks belonging to the proposed system - to be confirmed by the architect;
- all door and window handles and all interior frame surfaces  must be made with an anti-microbial surface finish,
- All electrical locks are 24 VDC.
- Dorrs with self-closing function: EN 14600 C5 </t>
    </r>
  </si>
  <si>
    <t>Zaključno čiščenje v objektih pred tehničnim pregledom (upoštevana neto kvadratura prostorov)
~zaključno čiščenje tlakov in podov, oken in  vrat.</t>
  </si>
  <si>
    <t>OPOMBA:
Izvajalec mora vsa dela izvesti skladno s tipskimi detajli proizvajalca:
~ glede na nosilnost sten po projektiranih višinah
~ glede na nosilnost vrat vgrajenih v predelnih stenah. 
Dobavitelj in montažer vrat  mora pred izvajanjem predelnih sten  dostaviti izvajalcu predelnih sten  vse potrebne zahteve glede obremenitve. Na podlagi teh podatkov izvajalec  predelnih sten določi profil za montažo vrat.
Instalacije morajo biti vgrajene tako, da ne bo poslabšala zvočna izolativnost vgrajenih gradbenih elementov, oziroma konstrukcijskih sklopov
Na izpostavljenih vogalih in zaključkih sten, morajo biti vgajeni Alu kotni ojačitveni profili, ki jih je treba pred finalno obdelavo sten dodatno bandažirati
Upoštevati je vse ojačitve za viseče stenske omarice.</t>
  </si>
  <si>
    <t>OPOMBA: Otežkočeno delo izvedbe betonskih del. Betonska dela se izvajajo v sredini obstoječega objekta, zato je potreben ogled pred oddajo ponudbe. V ceni betonskih del je potrebno predviditi vse potrebne začasne zaščite ali demontaže in ponovne montaže, ki so potrebne za izvedbo del.</t>
  </si>
  <si>
    <t>3.9.9.</t>
  </si>
  <si>
    <r>
      <t xml:space="preserve">Dobava in vgrajevanje betona v nearmirane konstrukcije preseka nad 0,30 m3/m2-m, z vsemi pomožnimi deli in prenosi do mesta vgraditve: </t>
    </r>
    <r>
      <rPr>
        <b/>
        <sz val="10"/>
        <rFont val="Arial CE"/>
        <charset val="238"/>
      </rPr>
      <t>zapolnitev izkopa ob temeljih</t>
    </r>
    <r>
      <rPr>
        <sz val="10"/>
        <rFont val="Arial CE"/>
        <charset val="238"/>
      </rPr>
      <t xml:space="preserve">
~podložni beton C 16/20, X0 </t>
    </r>
    <r>
      <rPr>
        <b/>
        <sz val="10"/>
        <rFont val="Arial CE"/>
        <charset val="238"/>
      </rPr>
      <t xml:space="preserve">
</t>
    </r>
    <r>
      <rPr>
        <sz val="10"/>
        <rFont val="Arial CE"/>
        <charset val="238"/>
      </rPr>
      <t>~nevidni beton</t>
    </r>
  </si>
  <si>
    <r>
      <t xml:space="preserve">Dobava in vgrajevanje betona v armirane konstrukcije preseka nad 0,30 m3/m2-m; z vsemi pomožnimi deli in prenosi do mesta vgraditve: </t>
    </r>
    <r>
      <rPr>
        <b/>
        <sz val="10"/>
        <rFont val="Arial CE"/>
        <charset val="238"/>
      </rPr>
      <t>točkovni temelji objekta</t>
    </r>
    <r>
      <rPr>
        <sz val="10"/>
        <rFont val="Arial CE"/>
        <charset val="238"/>
      </rPr>
      <t xml:space="preserve">
~beton C 30/37, XC3, Cl 0,2, Dmax 16, zaščitni sloj 4 cm</t>
    </r>
    <r>
      <rPr>
        <b/>
        <sz val="10"/>
        <rFont val="Arial CE"/>
        <charset val="238"/>
      </rPr>
      <t xml:space="preserve">
</t>
    </r>
    <r>
      <rPr>
        <sz val="10"/>
        <rFont val="Arial CE"/>
        <charset val="238"/>
      </rPr>
      <t>~nevidni beton</t>
    </r>
  </si>
  <si>
    <r>
      <t xml:space="preserve">Dobava in vgrajevanje betona v armirane konstrukcije preseka od 0,20 do 30 m3/m2-m; z vsemi pomožnimi deli in prenosi do mesta vgraditve: </t>
    </r>
    <r>
      <rPr>
        <b/>
        <sz val="10"/>
        <rFont val="Arial CE"/>
        <charset val="238"/>
      </rPr>
      <t xml:space="preserve">nosilec v stropni plošči </t>
    </r>
    <r>
      <rPr>
        <sz val="10"/>
        <rFont val="Arial CE"/>
        <charset val="238"/>
      </rPr>
      <t xml:space="preserve">
~beton C 30/37 XC3, Cl 0,2, Dmax 16, zaščitni sloj 4 cm</t>
    </r>
    <r>
      <rPr>
        <b/>
        <sz val="10"/>
        <rFont val="Arial CE"/>
        <charset val="238"/>
      </rPr>
      <t xml:space="preserve">
</t>
    </r>
    <r>
      <rPr>
        <sz val="10"/>
        <rFont val="Arial CE"/>
        <charset val="238"/>
      </rPr>
      <t>~viden beton</t>
    </r>
  </si>
  <si>
    <r>
      <t xml:space="preserve">Dobava in vgrajevanje betona v armirane konstrukcije preseka 0,12 do 0,20 m3/m2-m; z vsemi pomožnimi deli in prenosi do mesta vgraditve: </t>
    </r>
    <r>
      <rPr>
        <b/>
        <sz val="10"/>
        <rFont val="Arial CE"/>
        <charset val="238"/>
      </rPr>
      <t>stropna plošča, debeline 15 cm</t>
    </r>
    <r>
      <rPr>
        <sz val="10"/>
        <rFont val="Arial CE"/>
        <charset val="238"/>
      </rPr>
      <t xml:space="preserve">
~beton C 30/37 XC3, Cl 0,2, Dmax 16, zaščitni sloj 4cm</t>
    </r>
    <r>
      <rPr>
        <b/>
        <sz val="10"/>
        <rFont val="Arial CE"/>
        <charset val="238"/>
      </rPr>
      <t xml:space="preserve">
</t>
    </r>
    <r>
      <rPr>
        <sz val="10"/>
        <rFont val="Arial CE"/>
        <charset val="238"/>
      </rPr>
      <t>~viden beton</t>
    </r>
  </si>
  <si>
    <t>Slikanje notranjih sten z disperzijsko barvo, kot naprimer Jupol ali enakovredno ter enakega cenovnega razreda, skupaj z: 
~ izravnava podlage
~ površino se očisti madežev in prahu ter drugih nečistoč in se površino impregnira
~ dvakrat glajenje in brušenje z notranjim kitom
~ dvakrat slikanje z barvo, RAL 9010</t>
  </si>
  <si>
    <t xml:space="preserve">Slikanje notranjih sten - sanitarij s pralno  barvo, kot npr. JUB Latex ali enakovredno ter enakega cenovnega razreda, skupaj z:
~ izravnava podlage
~ površino se očisti madežev in prahu ter drugih nečistoč in se površino impregnira
~ dvakrat glajenje in brušenje z notranjim kitom
~ dvakrat slikanje z barvo, RAL 9010 </t>
  </si>
  <si>
    <r>
      <t xml:space="preserve">Akustični spuščeni strop iz pločevinastih plošč
</t>
    </r>
    <r>
      <rPr>
        <sz val="10"/>
        <rFont val="Arial"/>
        <family val="2"/>
        <charset val="238"/>
      </rPr>
      <t>Dobava in vgradnja stropa po  sestavi C4:
- pločevinaste plošče na obešeni podkonstrukciji 
- profili za obešanje z vstavljenimi ploščami iz akustične mineralne volne, obdelane za zmanjšanje atmosferskega širjenja delcev; 
- tehnični prostor nad stropom - višina obešanja 15 cm (nivo spodnje površine plošč)
- obstoječa armiranobetonska plošča stropa;
Plošče: prefabricirane plošče iz krivljene pločevine za vstavljanje dim. 1200 x 600 mm, 6 mm reža med ploščami, perforirana površina, barva P1 (iz barvne karte);
Višina profilov obešene konstrukcije max 60 mm; 
Izrezi za luči v ploščah morajo biti tovarniško pripravljeni.
Kot na primer: Atena Metal Modular, ESCAPE</t>
    </r>
  </si>
  <si>
    <r>
      <rPr>
        <b/>
        <sz val="10"/>
        <rFont val="Arial"/>
        <family val="2"/>
        <charset val="238"/>
      </rPr>
      <t xml:space="preserve">Akustični spuščeni strop iz pločevinastih plošč pod AB ploščo 
</t>
    </r>
    <r>
      <rPr>
        <sz val="10"/>
        <rFont val="Arial"/>
        <family val="2"/>
        <charset val="238"/>
      </rPr>
      <t>Dobava in vgradnja stropa po  sestavi C5:
- pločevinaste plošče na obešeni podkonstrukciji 
- profili za obešanje z vstavljenimi ploščami iz akustične mineralne volne, obdelane za zmanjšanje atmosferskega širjenja delcev; 
- tehnični prostor nas stropom - višina obešanja 58 cm (nivo spodnje površine plošč
- nova AB plošča d= 15 cm (varnostni ovoj centra) - obdelano v betosnkih delih
- obstoječa kovinska strešna konstrukcija;
Plošče: prefabricirane plošče iz krivljene pločevine za vstavljanje dim. 1200 x 600 mm, 6 mm reža med ploščami, perforirana površina, barva P1 (iz barvne karte);
Višina profilov obešene konstrukcije max 60 mm; 
Izrezi za luči v ploščah morajo biti tovarniško pripravljeni.
Plošče, sistem obešanja, način vgradnje morajo biti primerni za protipotresno vgradnjo in vsebovati vse potrebne protipotresne ojačitve.
Kot na primer: Atena Metal Modular, ESCAPE</t>
    </r>
  </si>
  <si>
    <r>
      <rPr>
        <b/>
        <sz val="10"/>
        <rFont val="Arial"/>
        <family val="2"/>
        <charset val="238"/>
      </rPr>
      <t>Obloga tal s kamnom:</t>
    </r>
    <r>
      <rPr>
        <sz val="10"/>
        <rFont val="Arial"/>
        <family val="2"/>
        <charset val="238"/>
      </rPr>
      <t xml:space="preserve">
Komnpletna izvedba novega kamnitega tlaka s kamnom, kot je obstoječi (granit po izgledu Juprana Colombo - barvo in dimenzijo plošč mora potrditi investitor!), skupaj z vsemi potrebnimi deli in materialom.
Količina ocenjena!</t>
    </r>
  </si>
  <si>
    <t>NOTES: 	
The products must meet the requirements of the standards specified for the door type. All of the type requirements must be proven by certificates.
All of the dimensions must be checked on site after the construction works are finished
The contractor shall prepare installation documentation and present it for approval by the designer before installation
Before the installation, for each type of doors/windows/glazing, the contractor shall prepare a sample in 1:1 scale, according to the documentation for architect's approval. The size of samples of individual system representations shall be of at minimum 40 x 40 cm size and will include frame profiles with project-defined finishes and glazing; the fittings, door handles, locks etc. can be presented separate from the frames. 
All elements, installation, corner connections, wall connections, connections to door/glazing elements to be executed in accordance with system manufacturer's instructions and standards' requirements.The supply and installation must include all necessary works for the doors and glazing works to be complete.</t>
  </si>
  <si>
    <r>
      <t xml:space="preserve">All door/window/glazing elements within the safety shell of the Alarm Receiving Centre (ARC shell) must comply with EN 50518:2019 standard requirements regarding fire resistance, bullet and physical attack resistance and visibility of interior. 
All the elements in the perimeter security envelope (ARC shell)  will undergo a check of compliance with the said standard within the certification process.
According to the standards' requirements, the doors, windows and glazing elements are arranged into the following groups of elements:
Type 1: EI 60, RC 2
Type 2: EI 30
Type 3: bullet &amp; physical atack resistant door
Type 4: bullet &amp; burglar resistant + EI 30
Type 5: interior doors without security requirements
Type 6: sliding glass partition
These groups correlate to the doors, windows and glazing elements in the GVNC (CAS) centre, where types 1 and 6 are also used. All glazing/door/window systems used for the listed types 1-6 must be compatible in design (same design family), finish and equipment such as door handles, fittings etc. 
</t>
    </r>
    <r>
      <rPr>
        <u/>
        <sz val="10"/>
        <rFont val="Arial"/>
        <family val="2"/>
        <charset val="238"/>
      </rPr>
      <t>Facade (exterior) items characteristics</t>
    </r>
    <r>
      <rPr>
        <sz val="10"/>
        <rFont val="Arial"/>
        <family val="2"/>
        <charset val="238"/>
      </rPr>
      <t>:
- Wind load resistance: EN 12210  - class 3C
- Air permeability: SIST EN 12207 - class 2
- Water tightness: EN 12208 - 4A
- Heat transfer coeficient - doors: Ud= 1,6 W/m2K 
- Heat transfer coeficient - windows: Uw= 1,3 W/m2K 
- Heat transfer coeficient - glazing: Ug= 1,1 W/m2K 
- g-value: g= 0,5</t>
    </r>
  </si>
  <si>
    <r>
      <t xml:space="preserve">Internal entrance doors 
</t>
    </r>
    <r>
      <rPr>
        <u/>
        <sz val="10"/>
        <rFont val="Arial"/>
        <family val="2"/>
        <charset val="238"/>
      </rPr>
      <t>System characteristics:</t>
    </r>
    <r>
      <rPr>
        <sz val="10"/>
        <rFont val="Arial"/>
        <family val="2"/>
        <charset val="238"/>
      </rPr>
      <t xml:space="preserve">
Steel profile system, powder coated according to project colour chart.
Profile construction depths: 65 mm
Profile face widths: 70 mm / 90 mm with rebates
Profile face widths composing Type 1 and Type 2 should be identical as they are in the same space.
Frame colour: powder coated according to project colour chart (RAL)
</t>
    </r>
    <r>
      <rPr>
        <u/>
        <sz val="10"/>
        <rFont val="Arial"/>
        <family val="2"/>
        <charset val="238"/>
      </rPr>
      <t>Tests and standards to comply with</t>
    </r>
    <r>
      <rPr>
        <sz val="10"/>
        <rFont val="Arial"/>
        <family val="2"/>
        <charset val="238"/>
      </rPr>
      <t xml:space="preserve">
- Fire and smoke resistance: EN 13501-2 E30, 
- self-closing function: EN 14600 C5 
</t>
    </r>
    <r>
      <rPr>
        <b/>
        <sz val="10"/>
        <rFont val="Arial"/>
        <family val="2"/>
        <charset val="238"/>
      </rPr>
      <t>Such as Forster, System Fuego Light</t>
    </r>
  </si>
  <si>
    <r>
      <t xml:space="preserve">External entrance doors - thermally insulated
</t>
    </r>
    <r>
      <rPr>
        <u/>
        <sz val="10"/>
        <rFont val="Arial"/>
        <family val="2"/>
        <charset val="238"/>
      </rPr>
      <t xml:space="preserve">System characteristics:
</t>
    </r>
    <r>
      <rPr>
        <sz val="10"/>
        <rFont val="Arial"/>
        <family val="2"/>
        <charset val="238"/>
      </rPr>
      <t xml:space="preserve">Steel profile system with thermal brake, powder coated 
Profile construction depths: 65 mm
Profile face widths: 70 mm / 90 mm with rebates
Profile face widths composing Type 1 and Type 2 should be identical as they are in the same space.
</t>
    </r>
    <r>
      <rPr>
        <u/>
        <sz val="10"/>
        <rFont val="Arial"/>
        <family val="2"/>
        <charset val="238"/>
      </rPr>
      <t xml:space="preserve">
Tests and standards to comply with
Doors and windows:
</t>
    </r>
    <r>
      <rPr>
        <sz val="10"/>
        <rFont val="Arial"/>
        <family val="2"/>
        <charset val="238"/>
      </rPr>
      <t xml:space="preserve">- Physical attack - EN 1627 resistance class 3 (RC3)
- Bullet attack - EN 1522 classification FB3   
</t>
    </r>
    <r>
      <rPr>
        <u/>
        <sz val="10"/>
        <rFont val="Arial"/>
        <family val="2"/>
        <charset val="238"/>
      </rPr>
      <t xml:space="preserve">Glazing (in widows, doors and fixed):
</t>
    </r>
    <r>
      <rPr>
        <sz val="10"/>
        <rFont val="Arial"/>
        <family val="2"/>
        <charset val="238"/>
      </rPr>
      <t xml:space="preserve">- Physical attack - EN 356 classification P5A                    
- Bullet attack - EN 1063 classification BR 3 - S   
</t>
    </r>
    <r>
      <rPr>
        <u/>
        <sz val="10"/>
        <rFont val="Arial"/>
        <family val="2"/>
        <charset val="238"/>
      </rPr>
      <t xml:space="preserve">Other:
</t>
    </r>
    <r>
      <rPr>
        <sz val="10"/>
        <rFont val="Arial"/>
        <family val="2"/>
        <charset val="238"/>
      </rPr>
      <t>- System certified for evacuation and panic exits under EN 179 and EN 1125</t>
    </r>
    <r>
      <rPr>
        <u/>
        <sz val="10"/>
        <rFont val="Arial"/>
        <family val="2"/>
        <charset val="238"/>
      </rPr>
      <t xml:space="preserve">
</t>
    </r>
    <r>
      <rPr>
        <sz val="10"/>
        <rFont val="Arial"/>
        <family val="2"/>
        <charset val="238"/>
      </rPr>
      <t xml:space="preserve">
</t>
    </r>
    <r>
      <rPr>
        <b/>
        <sz val="10"/>
        <rFont val="Arial"/>
        <family val="2"/>
        <charset val="238"/>
      </rPr>
      <t>Such as Forster, System Fuego Light</t>
    </r>
  </si>
  <si>
    <r>
      <t xml:space="preserve">ARC perimeter glazing and doors
</t>
    </r>
    <r>
      <rPr>
        <u/>
        <sz val="10"/>
        <rFont val="Arial"/>
        <family val="2"/>
        <charset val="238"/>
      </rPr>
      <t xml:space="preserve">System characteristics:
</t>
    </r>
    <r>
      <rPr>
        <sz val="10"/>
        <rFont val="Arial"/>
        <family val="2"/>
        <charset val="238"/>
      </rPr>
      <t xml:space="preserve">Steel profile system with thermal brake, powder coated 
Profile construction depths: 65 mm
Profile face widths: 70 mm / 90 mm with rebates
The items must be made as a single system of frame with glazing/panel.
External items: Heat transfer coeficient: Ud= 1,6 W/m2K 
</t>
    </r>
    <r>
      <rPr>
        <u/>
        <sz val="10"/>
        <rFont val="Arial"/>
        <family val="2"/>
        <charset val="238"/>
      </rPr>
      <t xml:space="preserve">Glazing characteristics:
</t>
    </r>
    <r>
      <rPr>
        <sz val="10"/>
        <rFont val="Arial"/>
        <family val="2"/>
        <charset val="238"/>
      </rPr>
      <t xml:space="preserve">Two types of requirements regarding glazing: clear glass and fully reflective glass - the inside cannot be seen from the outside
</t>
    </r>
    <r>
      <rPr>
        <u/>
        <sz val="10"/>
        <rFont val="Arial"/>
        <family val="2"/>
        <charset val="238"/>
      </rPr>
      <t xml:space="preserve">
Tests and standards to comply with
</t>
    </r>
    <r>
      <rPr>
        <sz val="10"/>
        <rFont val="Arial"/>
        <family val="2"/>
        <charset val="238"/>
      </rPr>
      <t xml:space="preserve">- Fire and smoke resistance: EN 13501-2 E60, 
- System certified for evacuation and panic exits under EN 179 and EN 1125
- All doors have self-closing function under EN 14600: C5 
</t>
    </r>
    <r>
      <rPr>
        <u/>
        <sz val="10"/>
        <rFont val="Arial"/>
        <family val="2"/>
        <charset val="238"/>
      </rPr>
      <t xml:space="preserve">Doors and windows:
</t>
    </r>
    <r>
      <rPr>
        <sz val="10"/>
        <rFont val="Arial"/>
        <family val="2"/>
        <charset val="238"/>
      </rPr>
      <t xml:space="preserve">- Physical attack - EN 1627 resistance class 3 (RC3)
- Bullet attack - EN 1522 classification FB3   
</t>
    </r>
    <r>
      <rPr>
        <u/>
        <sz val="10"/>
        <rFont val="Arial"/>
        <family val="2"/>
        <charset val="238"/>
      </rPr>
      <t xml:space="preserve">Glazing (in widows, doors and fixed):
</t>
    </r>
    <r>
      <rPr>
        <sz val="10"/>
        <rFont val="Arial"/>
        <family val="2"/>
        <charset val="238"/>
      </rPr>
      <t xml:space="preserve">- Physical attack - EN 356 classification P5A                    
- Bullet attack - EN 1063 classification BR 3 - S   
</t>
    </r>
    <r>
      <rPr>
        <b/>
        <sz val="10"/>
        <rFont val="Arial"/>
        <family val="2"/>
        <charset val="238"/>
      </rPr>
      <t>Such as Forster, System Fuego Light</t>
    </r>
  </si>
  <si>
    <r>
      <rPr>
        <b/>
        <sz val="10"/>
        <rFont val="Arial"/>
        <family val="2"/>
        <charset val="238"/>
      </rPr>
      <t>D.07 - PVNC emergency exit</t>
    </r>
    <r>
      <rPr>
        <sz val="10"/>
        <rFont val="Arial"/>
        <family val="2"/>
        <charset val="238"/>
      </rPr>
      <t xml:space="preserve">
Internal doors - single-leaf door
Dim.: 100 x 205 cm	
Door panel: system  frame, full panel - flush with frame
Tramson: / 
Side panel: /
Installation surfaces: bottom - reinforced concrete; sides - reinforced concrete; top - reinforced concrete;
Frame colour: P1 (from the colour chart)
Glazing - reflective:  /
Thermal insulation: /
Sound insulation: /
Handle type: inside: handle; outside: knob, system certified for evacuation and panic exits under EN 1125; 
Lock: unlocking device intended to be released only in the event of an emergency, in compliance with EN 1125, operable only from inside; possibility to enter with a key; 
Self-closing: yes
BMS: no
L: 1 pcs
R: 0 pcs</t>
    </r>
  </si>
  <si>
    <r>
      <t xml:space="preserve">Internal doors
</t>
    </r>
    <r>
      <rPr>
        <u/>
        <sz val="10"/>
        <rFont val="Arial"/>
        <family val="2"/>
        <charset val="238"/>
      </rPr>
      <t>System characteristics:</t>
    </r>
    <r>
      <rPr>
        <sz val="10"/>
        <rFont val="Arial"/>
        <family val="2"/>
        <charset val="238"/>
      </rPr>
      <t xml:space="preserve">
Steel profile system, powder coated 
Profile construction depths: 50 mm
Profile face widths: 50 mm / 70 mm with rebates</t>
    </r>
    <r>
      <rPr>
        <u/>
        <sz val="10"/>
        <rFont val="Arial"/>
        <family val="2"/>
        <charset val="238"/>
      </rPr>
      <t xml:space="preserve">
</t>
    </r>
    <r>
      <rPr>
        <sz val="10"/>
        <rFont val="Arial"/>
        <family val="2"/>
        <charset val="238"/>
      </rPr>
      <t xml:space="preserve">
</t>
    </r>
    <r>
      <rPr>
        <u/>
        <sz val="10"/>
        <rFont val="Arial"/>
        <family val="2"/>
        <charset val="238"/>
      </rPr>
      <t>Glazing characteristics:</t>
    </r>
    <r>
      <rPr>
        <sz val="10"/>
        <rFont val="Arial"/>
        <family val="2"/>
        <charset val="238"/>
      </rPr>
      <t xml:space="preserve">
All glass panels in doors and glass partitions must be made in heat tempered ssecurity glass. The following certificates must be provided:
• SIST EN 12600, Glass in buildings - Pendulum test, certified as class 1B1
• SIST EN 12150, Part 1, Glass in buildings - Section 8; Fragmentation test
</t>
    </r>
    <r>
      <rPr>
        <b/>
        <sz val="10"/>
        <rFont val="Arial"/>
        <family val="2"/>
        <charset val="238"/>
      </rPr>
      <t>Such as Forster, System Presto</t>
    </r>
  </si>
  <si>
    <r>
      <t xml:space="preserve">D.13 - Reception - Biometrics door
</t>
    </r>
    <r>
      <rPr>
        <sz val="10"/>
        <rFont val="Arial"/>
        <family val="2"/>
        <charset val="238"/>
      </rPr>
      <t>Internal doors - single-leaf door 
Dim.: 90 x 225 cm, 	
Door panel: system frame, glass panel
Tramson: /
Side panel: /
Threshold: /
Installation surfaces: bottom - concrete screed; sides - concrete wall; top - concrete wall;
Colour – frame and door panel: P2 (from the colour chart)
Glazing: opaque
Thermal insulation: /
Sound insulation: Rw= 36 dB or higher
Handle type: inside: handle, outside: handle; 
Lock: cylindrical lock belonging to the system; 
Self-closing: no
BMS: no
L: 0 pcs  
R: 1 pcs</t>
    </r>
  </si>
  <si>
    <t xml:space="preserve"> </t>
  </si>
  <si>
    <t>Opis opreme ali storitve</t>
  </si>
  <si>
    <t>Cena na enoto €</t>
  </si>
  <si>
    <t>Vrednost (€)</t>
  </si>
  <si>
    <t>Razsvetljava, mala moč, napajanje porabnikov PVNC</t>
  </si>
  <si>
    <t>Opomba: Navedeni tipi so le kot primer za določanje tehničnih lastnosti in kakovosti. Dobaviti je možno tudi tip opreme drugih proizvajalcev enakovrednih ali boljših kvalitet in funkcionalnosti.</t>
  </si>
  <si>
    <t>2.1</t>
  </si>
  <si>
    <t>Dobava in montaža razvetljave in opreme male moči ter mreže za glavni center PVNC</t>
  </si>
  <si>
    <t>(Skupaj z ustreznim pritrdilnim in montažnim priborom oziroma dodatnim materialom,da se zagotovi pogojem dobavitelja)</t>
  </si>
  <si>
    <t>2.1.1</t>
  </si>
  <si>
    <r>
      <rPr>
        <b/>
        <sz val="11"/>
        <rFont val="Trebuchet MS"/>
        <family val="2"/>
        <charset val="238"/>
      </rPr>
      <t>Dobava kompleta Svetilke - S10</t>
    </r>
    <r>
      <rPr>
        <sz val="11"/>
        <rFont val="Trebuchet MS"/>
        <family val="2"/>
        <charset val="238"/>
      </rPr>
      <t xml:space="preserve">
Stropna sverilka, krožni lijak z vgradnjo na strop, z vsem pritrdilnim in montažnim kompletom za montažo na spuščeni strop, za priključitev na 230V AC;
Optika: metalizirana polikarbonatna optika z lakiranim premazom, enakomerna porazdelitev, 
Material: ohišje iz polikarbonata s hladilnim telom iz litega aluminija, 
nominalna osvetlitev z osvetlitvenim fluxom 1956 lm, 
korelirana barvna temperatura - CCT: TW K, 2700 - 6500 K
Indeks barvnega upodabljanja - CRI 80, 
Toleranca barvnosti (initial MacAdam): 3, 
Faktor vzdrževanja lumnov 50000 h L80 B10 at 35°C, 
S prigrajenim DALI Driver - kontroler, 
IP zaščita IP20, Orientacija svetilnosti navpično/vzdolžno +-25°, Energijski razred: A++,Barva lijaka črna, Točkovna svetilnost 36°; Tip luči: INTRA LIGHTING PIPES RVS 115A 1350-1950lm, 11-16W, 500-700mA 22V TW 40° IP20 Black ali enakovredno oz. boljše.
</t>
    </r>
    <r>
      <rPr>
        <u/>
        <sz val="11"/>
        <rFont val="Trebuchet MS"/>
        <family val="2"/>
        <charset val="238"/>
      </rPr>
      <t xml:space="preserve">OPOMBA: </t>
    </r>
    <r>
      <rPr>
        <sz val="11"/>
        <rFont val="Trebuchet MS"/>
        <family val="2"/>
        <charset val="238"/>
      </rPr>
      <t>svetilo ima globino vgradnje 133 mm, zato je ponekod konflikt glede višine spuščenega stropa 
stranišče in kuhinja (strop 60 mm)-potrebne prilagoditve se izvedejo med montažo.</t>
    </r>
  </si>
  <si>
    <t>2.1.2</t>
  </si>
  <si>
    <r>
      <rPr>
        <b/>
        <sz val="11"/>
        <rFont val="Trebuchet MS"/>
        <family val="2"/>
        <charset val="238"/>
      </rPr>
      <t>Dobava kompleta LED trak v vgradnem aluminijastem profilu - S12</t>
    </r>
    <r>
      <rPr>
        <sz val="11"/>
        <rFont val="Trebuchet MS"/>
        <family val="2"/>
        <charset val="238"/>
      </rPr>
      <t xml:space="preserve">
vir svetlobe: LED trak, min. 16 W/m, nastavljiva bela 2700 - 6500 K, IP 44, gonilnik DALI one4all, 60 W 24 V DC napajalnik, samolepilna podlaga za nadgradno montažo;
profil: ekstrudiran aluminij, vgradni, dim. 11x 11 mm, barvna RAL, opalni pokrov difuzor, končni pokrovi, kovinske montažne sponke za profil
GVNC
kuhinjska niša: l= 2x 170 cm
kopalniška - viseča omara: l= 2x 120 cm
kopalnica - ogledalo: l= 2x 190 cm </t>
    </r>
  </si>
  <si>
    <t>2.2</t>
  </si>
  <si>
    <t>TALNO GRETJE KOPALNICE V POMOŽNEM CENTRU</t>
  </si>
  <si>
    <t>2.2.2</t>
  </si>
  <si>
    <t>Dobava in montaža sistema talnega gretja Električno talno ogrevanje v standardnih mrežastih kosih z vsemi potrebnimi elementi za inštalacijo, vključno s priključkom na napajanje z gonilnikom, senzorjem sobne temperature, priključkom na krmilno inštalacijo KNX. Velikost dobave znaša 2,32m2.</t>
  </si>
  <si>
    <t>2.3</t>
  </si>
  <si>
    <t>SISTEM VARNOSTNE RAZSVETLJAVE</t>
  </si>
  <si>
    <t>2.3.1</t>
  </si>
  <si>
    <t xml:space="preserve">Dobava varnostnih svetilk  z avtonomijo minimalno 2h, LED 24W/120min/1000lm, IP65 kot npr. BEGHELI </t>
  </si>
  <si>
    <t>2.3.2</t>
  </si>
  <si>
    <t>Piktogramska varnostna svetilka LED, 2W in 2h avtonomijo, IP54. Piktogramska osvetlitev mora biti izvedena v skladu s standardom SIST1838 na aluminijasti plošči fotoluminiscirane izvedbe dimenzij 200x100mm.</t>
  </si>
  <si>
    <t>2.3.3</t>
  </si>
  <si>
    <t>Znak za lokacijo ročnih javljalnikov dimenzij 100x100mm za montažo na steno.</t>
  </si>
  <si>
    <t>2.3.4</t>
  </si>
  <si>
    <t>Znak za lokacijo gasilnega aparata na prah dimenzij 100x100mm</t>
  </si>
  <si>
    <t xml:space="preserve">Dobava in montaža </t>
  </si>
  <si>
    <t>Skupaj:</t>
  </si>
  <si>
    <t>ELEKTRODELA</t>
  </si>
  <si>
    <t>GRADBENA OBRTNIŠKA DELA  IN ELEKTRODELA</t>
  </si>
  <si>
    <t>IN ELEKTRODELA</t>
  </si>
  <si>
    <t>PRILOGA 22:1</t>
  </si>
</sst>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quot;&quot;"/>
  </numFmts>
  <fonts count="22" x14ac:knownFonts="1">
    <font>
      <sz val="10"/>
      <name val="Arial CE"/>
      <charset val="238"/>
    </font>
    <font>
      <sz val="10"/>
      <name val="Arial CE"/>
      <family val="2"/>
      <charset val="238"/>
    </font>
    <font>
      <sz val="10"/>
      <name val="Arial"/>
      <family val="2"/>
      <charset val="238"/>
    </font>
    <font>
      <b/>
      <sz val="10"/>
      <name val="Arial"/>
      <family val="2"/>
      <charset val="238"/>
    </font>
    <font>
      <sz val="10"/>
      <name val="Arial"/>
      <family val="2"/>
      <charset val="238"/>
    </font>
    <font>
      <sz val="10"/>
      <name val="Arial CE"/>
      <charset val="238"/>
    </font>
    <font>
      <sz val="10"/>
      <name val="Arial"/>
      <family val="2"/>
      <charset val="238"/>
    </font>
    <font>
      <b/>
      <sz val="10"/>
      <name val="Arial"/>
      <family val="2"/>
      <charset val="238"/>
    </font>
    <font>
      <b/>
      <sz val="16"/>
      <name val="Arial"/>
      <family val="2"/>
      <charset val="238"/>
    </font>
    <font>
      <b/>
      <sz val="10"/>
      <name val="Arial CE"/>
      <charset val="238"/>
    </font>
    <font>
      <sz val="10"/>
      <name val="Arial"/>
      <family val="2"/>
    </font>
    <font>
      <i/>
      <sz val="10"/>
      <name val="Arial"/>
      <family val="2"/>
      <charset val="238"/>
    </font>
    <font>
      <vertAlign val="superscript"/>
      <sz val="10"/>
      <name val="Arial"/>
      <family val="2"/>
      <charset val="238"/>
    </font>
    <font>
      <u/>
      <sz val="10"/>
      <name val="Arial"/>
      <family val="2"/>
      <charset val="238"/>
    </font>
    <font>
      <sz val="18"/>
      <name val="Arial"/>
      <family val="2"/>
      <charset val="238"/>
    </font>
    <font>
      <b/>
      <sz val="11"/>
      <name val="Trebuchet MS"/>
      <family val="2"/>
      <charset val="238"/>
    </font>
    <font>
      <sz val="11"/>
      <name val="Trebuchet MS"/>
      <family val="2"/>
      <charset val="238"/>
    </font>
    <font>
      <sz val="11"/>
      <color indexed="8"/>
      <name val="Arial"/>
      <family val="2"/>
    </font>
    <font>
      <b/>
      <i/>
      <sz val="11"/>
      <name val="Trebuchet MS"/>
      <family val="2"/>
      <charset val="238"/>
    </font>
    <font>
      <b/>
      <sz val="11"/>
      <color theme="1"/>
      <name val="Trebuchet MS"/>
      <family val="2"/>
      <charset val="238"/>
    </font>
    <font>
      <sz val="11"/>
      <color theme="1"/>
      <name val="Trebuchet MS"/>
      <family val="2"/>
      <charset val="238"/>
    </font>
    <font>
      <u/>
      <sz val="11"/>
      <name val="Trebuchet MS"/>
      <family val="2"/>
      <charset val="238"/>
    </font>
  </fonts>
  <fills count="2">
    <fill>
      <patternFill patternType="none"/>
    </fill>
    <fill>
      <patternFill patternType="gray125"/>
    </fill>
  </fills>
  <borders count="17">
    <border>
      <start/>
      <end/>
      <top/>
      <bottom/>
      <diagonal/>
    </border>
    <border>
      <start style="thin">
        <color indexed="64"/>
      </start>
      <end style="thin">
        <color indexed="64"/>
      </end>
      <top style="hair">
        <color indexed="64"/>
      </top>
      <bottom style="hair">
        <color indexed="64"/>
      </bottom>
      <diagonal/>
    </border>
    <border>
      <start/>
      <end/>
      <top/>
      <bottom style="thin">
        <color indexed="64"/>
      </bottom>
      <diagonal/>
    </border>
    <border>
      <start style="thin">
        <color indexed="64"/>
      </start>
      <end style="thin">
        <color indexed="64"/>
      </end>
      <top style="thin">
        <color indexed="64"/>
      </top>
      <bottom style="thin">
        <color indexed="64"/>
      </bottom>
      <diagonal/>
    </border>
    <border>
      <start style="thin">
        <color indexed="64"/>
      </start>
      <end style="thin">
        <color indexed="64"/>
      </end>
      <top style="thin">
        <color indexed="64"/>
      </top>
      <bottom style="hair">
        <color indexed="64"/>
      </bottom>
      <diagonal/>
    </border>
    <border>
      <start style="thin">
        <color indexed="64"/>
      </start>
      <end style="thin">
        <color indexed="64"/>
      </end>
      <top style="double">
        <color indexed="64"/>
      </top>
      <bottom style="double">
        <color indexed="64"/>
      </bottom>
      <diagonal/>
    </border>
    <border>
      <start style="thin">
        <color indexed="64"/>
      </start>
      <end style="thin">
        <color indexed="64"/>
      </end>
      <top/>
      <bottom/>
      <diagonal/>
    </border>
    <border>
      <start style="thin">
        <color indexed="64"/>
      </start>
      <end style="thin">
        <color indexed="64"/>
      </end>
      <top style="hair">
        <color indexed="64"/>
      </top>
      <bottom/>
      <diagonal/>
    </border>
    <border>
      <start style="thin">
        <color indexed="64"/>
      </start>
      <end/>
      <top/>
      <bottom/>
      <diagonal/>
    </border>
    <border>
      <start/>
      <end/>
      <top style="thin">
        <color auto="1"/>
      </top>
      <bottom/>
      <diagonal/>
    </border>
    <border>
      <start style="thin">
        <color indexed="64"/>
      </start>
      <end style="thin">
        <color indexed="64"/>
      </end>
      <top style="hair">
        <color indexed="64"/>
      </top>
      <bottom style="double">
        <color indexed="64"/>
      </bottom>
      <diagonal/>
    </border>
    <border>
      <start style="thin">
        <color indexed="64"/>
      </start>
      <end style="thin">
        <color indexed="64"/>
      </end>
      <top style="double">
        <color indexed="64"/>
      </top>
      <bottom style="hair">
        <color indexed="64"/>
      </bottom>
      <diagonal/>
    </border>
    <border>
      <start style="double">
        <color indexed="64"/>
      </start>
      <end style="thin">
        <color indexed="64"/>
      </end>
      <top style="double">
        <color indexed="64"/>
      </top>
      <bottom style="double">
        <color indexed="64"/>
      </bottom>
      <diagonal/>
    </border>
    <border>
      <start style="thin">
        <color indexed="64"/>
      </start>
      <end/>
      <top style="double">
        <color indexed="64"/>
      </top>
      <bottom style="double">
        <color indexed="64"/>
      </bottom>
      <diagonal/>
    </border>
    <border>
      <start style="thin">
        <color indexed="64"/>
      </start>
      <end style="double">
        <color indexed="64"/>
      </end>
      <top style="double">
        <color indexed="64"/>
      </top>
      <bottom style="double">
        <color indexed="64"/>
      </bottom>
      <diagonal/>
    </border>
    <border>
      <start style="thin">
        <color indexed="64"/>
      </start>
      <end/>
      <top style="thin">
        <color indexed="64"/>
      </top>
      <bottom style="thin">
        <color indexed="64"/>
      </bottom>
      <diagonal/>
    </border>
    <border>
      <start/>
      <end style="thin">
        <color indexed="64"/>
      </end>
      <top style="thin">
        <color indexed="64"/>
      </top>
      <bottom style="thin">
        <color indexed="64"/>
      </bottom>
      <diagonal/>
    </border>
  </borders>
  <cellStyleXfs count="21">
    <xf numFmtId="0" fontId="0" fillId="0" borderId="0"/>
    <xf numFmtId="0" fontId="4" fillId="0" borderId="0"/>
    <xf numFmtId="0" fontId="2" fillId="0" borderId="0" applyFont="0" applyBorder="0"/>
    <xf numFmtId="0" fontId="2" fillId="0" borderId="0"/>
    <xf numFmtId="0" fontId="2" fillId="0" borderId="0"/>
    <xf numFmtId="0" fontId="4"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39" fontId="10" fillId="0" borderId="6">
      <alignment horizontal="right" vertical="top" wrapText="1"/>
    </xf>
    <xf numFmtId="0" fontId="1" fillId="0" borderId="0"/>
    <xf numFmtId="0" fontId="10" fillId="0" borderId="8">
      <alignment horizontal="left" vertical="top" wrapText="1"/>
    </xf>
    <xf numFmtId="0" fontId="2" fillId="0" borderId="0"/>
    <xf numFmtId="0" fontId="5" fillId="0" borderId="0"/>
    <xf numFmtId="0" fontId="2" fillId="0" borderId="0"/>
    <xf numFmtId="0" fontId="17" fillId="0" borderId="0"/>
  </cellStyleXfs>
  <cellXfs count="283">
    <xf numFmtId="0" fontId="0" fillId="0" borderId="0" xfId="0"/>
    <xf numFmtId="0" fontId="6" fillId="0" borderId="0" xfId="7" applyFont="1"/>
    <xf numFmtId="49" fontId="7" fillId="0" borderId="0" xfId="5" applyNumberFormat="1" applyFont="1" applyAlignment="1">
      <alignment horizontal="left" vertical="center"/>
    </xf>
    <xf numFmtId="49" fontId="3" fillId="0" borderId="0" xfId="4" applyNumberFormat="1" applyFont="1" applyAlignment="1">
      <alignment horizontal="left" vertical="center"/>
    </xf>
    <xf numFmtId="49" fontId="3" fillId="0" borderId="0" xfId="4" applyNumberFormat="1" applyFont="1" applyAlignment="1">
      <alignment vertical="center"/>
    </xf>
    <xf numFmtId="0" fontId="3" fillId="0" borderId="0" xfId="4" applyFont="1" applyAlignment="1">
      <alignment horizontal="left" vertical="center"/>
    </xf>
    <xf numFmtId="0" fontId="3" fillId="0" borderId="0" xfId="7" applyFont="1" applyAlignment="1">
      <alignment horizontal="justify" vertical="center"/>
    </xf>
    <xf numFmtId="49" fontId="2" fillId="0" borderId="0" xfId="7" applyNumberFormat="1" applyFont="1" applyAlignment="1">
      <alignment vertical="top"/>
    </xf>
    <xf numFmtId="0" fontId="2" fillId="0" borderId="0" xfId="7" applyFont="1" applyAlignment="1">
      <alignment horizontal="justify"/>
    </xf>
    <xf numFmtId="0" fontId="2" fillId="0" borderId="0" xfId="7" applyFont="1" applyAlignment="1">
      <alignment horizontal="center"/>
    </xf>
    <xf numFmtId="164" fontId="2" fillId="0" borderId="0" xfId="7" applyNumberFormat="1" applyFont="1"/>
    <xf numFmtId="49" fontId="2" fillId="0" borderId="0" xfId="7" applyNumberFormat="1" applyFont="1" applyAlignment="1">
      <alignment horizontal="left" vertical="center"/>
    </xf>
    <xf numFmtId="0" fontId="2" fillId="0" borderId="0" xfId="7" applyFont="1" applyAlignment="1">
      <alignment horizontal="left" vertical="center"/>
    </xf>
    <xf numFmtId="164" fontId="2" fillId="0" borderId="0" xfId="7" applyNumberFormat="1" applyFont="1" applyAlignment="1">
      <alignment vertical="center"/>
    </xf>
    <xf numFmtId="49" fontId="8" fillId="0" borderId="0" xfId="7" applyNumberFormat="1" applyFont="1" applyAlignment="1">
      <alignment horizontal="center" vertical="center"/>
    </xf>
    <xf numFmtId="49" fontId="8" fillId="0" borderId="0" xfId="7" applyNumberFormat="1" applyFont="1" applyAlignment="1">
      <alignment horizontal="center"/>
    </xf>
    <xf numFmtId="49" fontId="2" fillId="0" borderId="0" xfId="7" applyNumberFormat="1" applyFont="1" applyAlignment="1">
      <alignment vertical="center"/>
    </xf>
    <xf numFmtId="0" fontId="2" fillId="0" borderId="0" xfId="7" applyFont="1" applyAlignment="1">
      <alignment horizontal="justify" vertical="center"/>
    </xf>
    <xf numFmtId="0" fontId="2" fillId="0" borderId="0" xfId="7" applyFont="1" applyAlignment="1">
      <alignment horizontal="center" vertical="center"/>
    </xf>
    <xf numFmtId="49" fontId="3" fillId="0" borderId="0" xfId="7" applyNumberFormat="1" applyFont="1" applyAlignment="1">
      <alignment vertical="center"/>
    </xf>
    <xf numFmtId="164" fontId="3" fillId="0" borderId="0" xfId="7" applyNumberFormat="1" applyFont="1"/>
    <xf numFmtId="164" fontId="3" fillId="0" borderId="0" xfId="7" applyNumberFormat="1" applyFont="1" applyAlignment="1">
      <alignment vertical="center"/>
    </xf>
    <xf numFmtId="0" fontId="3" fillId="0" borderId="0" xfId="7" applyFont="1" applyAlignment="1">
      <alignment horizontal="left" vertical="center"/>
    </xf>
    <xf numFmtId="0" fontId="2" fillId="0" borderId="0" xfId="0" applyFont="1" applyAlignment="1">
      <alignment vertical="center" wrapText="1"/>
    </xf>
    <xf numFmtId="49" fontId="8" fillId="0" borderId="0" xfId="8" applyNumberFormat="1" applyFont="1" applyAlignment="1">
      <alignment vertical="center"/>
    </xf>
    <xf numFmtId="0" fontId="3" fillId="0" borderId="0" xfId="10" applyFont="1" applyAlignment="1">
      <alignment horizontal="left" vertical="center"/>
    </xf>
    <xf numFmtId="49" fontId="2" fillId="0" borderId="0" xfId="4" applyNumberFormat="1" applyAlignment="1">
      <alignment horizontal="left" vertical="center"/>
    </xf>
    <xf numFmtId="0" fontId="2" fillId="0" borderId="0" xfId="4" applyAlignment="1">
      <alignment horizontal="left" vertical="center"/>
    </xf>
    <xf numFmtId="164" fontId="2" fillId="0" borderId="0" xfId="4" applyNumberFormat="1" applyAlignment="1">
      <alignment vertical="center"/>
    </xf>
    <xf numFmtId="164" fontId="2" fillId="0" borderId="0" xfId="4" applyNumberFormat="1"/>
    <xf numFmtId="49" fontId="2" fillId="0" borderId="0" xfId="10" applyNumberFormat="1" applyAlignment="1">
      <alignment horizontal="left" vertical="center"/>
    </xf>
    <xf numFmtId="0" fontId="2" fillId="0" borderId="0" xfId="10" applyAlignment="1">
      <alignment horizontal="left" vertical="center"/>
    </xf>
    <xf numFmtId="164" fontId="2" fillId="0" borderId="0" xfId="10" applyNumberFormat="1" applyAlignment="1">
      <alignment vertical="center"/>
    </xf>
    <xf numFmtId="164" fontId="2" fillId="0" borderId="0" xfId="10" applyNumberFormat="1"/>
    <xf numFmtId="49" fontId="2" fillId="0" borderId="0" xfId="10" applyNumberFormat="1" applyAlignment="1">
      <alignment horizontal="left" vertical="center" wrapText="1"/>
    </xf>
    <xf numFmtId="0" fontId="2" fillId="0" borderId="0" xfId="4" applyAlignment="1">
      <alignment horizontal="left" vertical="top" wrapText="1"/>
    </xf>
    <xf numFmtId="0" fontId="2" fillId="0" borderId="1" xfId="9" applyFont="1" applyFill="1" applyBorder="1" applyAlignment="1">
      <alignment horizontal="center"/>
    </xf>
    <xf numFmtId="164" fontId="2" fillId="0" borderId="1" xfId="9" applyNumberFormat="1" applyFont="1" applyFill="1" applyBorder="1"/>
    <xf numFmtId="0" fontId="2" fillId="0" borderId="1" xfId="0" applyFont="1" applyFill="1" applyBorder="1" applyAlignment="1">
      <alignment vertical="top" wrapText="1"/>
    </xf>
    <xf numFmtId="49" fontId="2" fillId="0" borderId="9" xfId="7" applyNumberFormat="1" applyFont="1" applyBorder="1" applyAlignment="1">
      <alignment vertical="center"/>
    </xf>
    <xf numFmtId="0" fontId="3" fillId="0" borderId="9" xfId="7" applyFont="1" applyBorder="1" applyAlignment="1">
      <alignment horizontal="justify" vertical="center"/>
    </xf>
    <xf numFmtId="0" fontId="2" fillId="0" borderId="9" xfId="7" applyFont="1" applyBorder="1" applyAlignment="1">
      <alignment horizontal="center" vertical="center"/>
    </xf>
    <xf numFmtId="164" fontId="2" fillId="0" borderId="9" xfId="7" applyNumberFormat="1" applyFont="1" applyBorder="1" applyAlignment="1">
      <alignment vertical="center"/>
    </xf>
    <xf numFmtId="164" fontId="2" fillId="0" borderId="9" xfId="7" applyNumberFormat="1" applyFont="1" applyBorder="1"/>
    <xf numFmtId="164" fontId="3" fillId="0" borderId="9" xfId="7" applyNumberFormat="1" applyFont="1" applyBorder="1" applyAlignment="1">
      <alignment vertical="center"/>
    </xf>
    <xf numFmtId="0" fontId="9" fillId="0" borderId="1" xfId="0" applyFont="1" applyFill="1" applyBorder="1" applyAlignment="1">
      <alignment horizontal="justify" vertical="top" wrapText="1"/>
    </xf>
    <xf numFmtId="0" fontId="2" fillId="0" borderId="1" xfId="10" applyFont="1" applyFill="1" applyBorder="1" applyAlignment="1">
      <alignment horizontal="justify" vertical="top" wrapText="1"/>
    </xf>
    <xf numFmtId="164" fontId="2" fillId="0" borderId="1" xfId="8" applyNumberFormat="1" applyFont="1" applyFill="1" applyBorder="1"/>
    <xf numFmtId="4" fontId="2" fillId="0" borderId="1" xfId="9" applyNumberFormat="1" applyFont="1" applyFill="1" applyBorder="1"/>
    <xf numFmtId="164" fontId="2" fillId="0" borderId="1" xfId="10" applyNumberFormat="1" applyFont="1" applyFill="1" applyBorder="1" applyAlignment="1">
      <alignment horizontal="right"/>
    </xf>
    <xf numFmtId="0" fontId="2" fillId="0" borderId="1" xfId="0" applyFont="1" applyFill="1" applyBorder="1" applyAlignment="1">
      <alignment horizontal="center" wrapText="1"/>
    </xf>
    <xf numFmtId="2" fontId="2" fillId="0" borderId="1" xfId="0" applyNumberFormat="1" applyFont="1" applyFill="1" applyBorder="1" applyAlignment="1">
      <alignment horizontal="right" wrapText="1"/>
    </xf>
    <xf numFmtId="164" fontId="2" fillId="0" borderId="1" xfId="10" applyNumberFormat="1" applyFont="1" applyFill="1" applyBorder="1"/>
    <xf numFmtId="0" fontId="2" fillId="0" borderId="0" xfId="7" applyFont="1" applyFill="1"/>
    <xf numFmtId="49" fontId="2" fillId="0" borderId="1" xfId="10" applyNumberFormat="1" applyFont="1" applyFill="1" applyBorder="1" applyAlignment="1">
      <alignment vertical="top"/>
    </xf>
    <xf numFmtId="0" fontId="2" fillId="0" borderId="1" xfId="10" applyFont="1" applyFill="1" applyBorder="1" applyAlignment="1">
      <alignment horizontal="center"/>
    </xf>
    <xf numFmtId="0" fontId="2" fillId="0" borderId="7" xfId="0" applyFont="1" applyFill="1" applyBorder="1" applyAlignment="1">
      <alignment horizontal="left" vertical="top"/>
    </xf>
    <xf numFmtId="0" fontId="2" fillId="0" borderId="7" xfId="0" applyFont="1" applyFill="1" applyBorder="1" applyAlignment="1">
      <alignment vertical="top" wrapText="1"/>
    </xf>
    <xf numFmtId="0" fontId="2" fillId="0" borderId="7" xfId="0" applyFont="1" applyFill="1" applyBorder="1" applyAlignment="1">
      <alignment horizontal="center" wrapText="1"/>
    </xf>
    <xf numFmtId="2" fontId="2" fillId="0" borderId="7" xfId="0" applyNumberFormat="1" applyFont="1" applyFill="1" applyBorder="1" applyAlignment="1">
      <alignment horizontal="right" wrapText="1"/>
    </xf>
    <xf numFmtId="49" fontId="2" fillId="0" borderId="0" xfId="7" applyNumberFormat="1" applyFont="1" applyFill="1" applyAlignment="1">
      <alignment horizontal="left" vertical="center"/>
    </xf>
    <xf numFmtId="0" fontId="3" fillId="0" borderId="0" xfId="7" applyFont="1" applyFill="1" applyAlignment="1">
      <alignment horizontal="left" vertical="center"/>
    </xf>
    <xf numFmtId="0" fontId="2" fillId="0" borderId="0" xfId="7" applyFont="1" applyFill="1" applyAlignment="1">
      <alignment horizontal="left" vertical="center"/>
    </xf>
    <xf numFmtId="164" fontId="2" fillId="0" borderId="0" xfId="7" applyNumberFormat="1" applyFont="1" applyFill="1" applyAlignment="1">
      <alignment vertical="center"/>
    </xf>
    <xf numFmtId="164" fontId="2" fillId="0" borderId="0" xfId="7" applyNumberFormat="1" applyFont="1" applyFill="1"/>
    <xf numFmtId="0" fontId="3" fillId="0" borderId="0" xfId="4" applyFont="1" applyFill="1" applyAlignment="1">
      <alignment horizontal="left" vertical="center"/>
    </xf>
    <xf numFmtId="49" fontId="3" fillId="0" borderId="0" xfId="4" applyNumberFormat="1" applyFont="1" applyFill="1" applyAlignment="1">
      <alignment vertical="center"/>
    </xf>
    <xf numFmtId="49" fontId="3" fillId="0" borderId="0" xfId="4" applyNumberFormat="1" applyFont="1" applyFill="1" applyAlignment="1">
      <alignment horizontal="left" vertical="center"/>
    </xf>
    <xf numFmtId="0" fontId="3" fillId="0" borderId="0" xfId="10" applyFont="1" applyFill="1" applyAlignment="1">
      <alignment horizontal="left" vertical="center"/>
    </xf>
    <xf numFmtId="49" fontId="2" fillId="0" borderId="0" xfId="7" applyNumberFormat="1" applyFont="1" applyFill="1" applyAlignment="1">
      <alignment vertical="top"/>
    </xf>
    <xf numFmtId="0" fontId="2" fillId="0" borderId="2" xfId="7" applyFont="1" applyFill="1" applyBorder="1" applyAlignment="1">
      <alignment horizontal="justify"/>
    </xf>
    <xf numFmtId="0" fontId="2" fillId="0" borderId="2" xfId="7" applyFont="1" applyFill="1" applyBorder="1" applyAlignment="1">
      <alignment horizontal="center"/>
    </xf>
    <xf numFmtId="164" fontId="2" fillId="0" borderId="2" xfId="7" applyNumberFormat="1" applyFont="1" applyFill="1" applyBorder="1"/>
    <xf numFmtId="49" fontId="9" fillId="0" borderId="3" xfId="12" applyNumberFormat="1" applyFont="1" applyFill="1" applyBorder="1" applyAlignment="1">
      <alignment vertical="top"/>
    </xf>
    <xf numFmtId="0" fontId="9" fillId="0" borderId="3" xfId="12" applyFont="1" applyFill="1" applyBorder="1" applyAlignment="1">
      <alignment horizontal="center" wrapText="1"/>
    </xf>
    <xf numFmtId="0" fontId="9" fillId="0" borderId="3" xfId="12" applyFont="1" applyFill="1" applyBorder="1" applyAlignment="1">
      <alignment horizontal="center"/>
    </xf>
    <xf numFmtId="164" fontId="9" fillId="0" borderId="3" xfId="12" applyNumberFormat="1" applyFont="1" applyFill="1" applyBorder="1" applyAlignment="1">
      <alignment horizontal="right"/>
    </xf>
    <xf numFmtId="0" fontId="2" fillId="0" borderId="4" xfId="7" applyFont="1" applyFill="1" applyBorder="1" applyAlignment="1">
      <alignment vertical="top"/>
    </xf>
    <xf numFmtId="0" fontId="2" fillId="0" borderId="4" xfId="7" applyFont="1" applyFill="1" applyBorder="1" applyAlignment="1">
      <alignment horizontal="justify"/>
    </xf>
    <xf numFmtId="0" fontId="2" fillId="0" borderId="4" xfId="7" applyFont="1" applyFill="1" applyBorder="1" applyAlignment="1">
      <alignment horizontal="center"/>
    </xf>
    <xf numFmtId="164" fontId="2" fillId="0" borderId="4" xfId="7" applyNumberFormat="1" applyFont="1" applyFill="1" applyBorder="1"/>
    <xf numFmtId="49" fontId="3" fillId="0" borderId="1" xfId="7" applyNumberFormat="1" applyFont="1" applyFill="1" applyBorder="1" applyAlignment="1">
      <alignment vertical="top"/>
    </xf>
    <xf numFmtId="0" fontId="3" fillId="0" borderId="1" xfId="8" applyFont="1" applyFill="1" applyBorder="1" applyAlignment="1">
      <alignment horizontal="justify" vertical="top" wrapText="1"/>
    </xf>
    <xf numFmtId="0" fontId="2" fillId="0" borderId="1" xfId="7" applyFont="1" applyFill="1" applyBorder="1" applyAlignment="1">
      <alignment horizontal="center"/>
    </xf>
    <xf numFmtId="164" fontId="2" fillId="0" borderId="1" xfId="7" applyNumberFormat="1" applyFont="1" applyFill="1" applyBorder="1"/>
    <xf numFmtId="0" fontId="3" fillId="0" borderId="1" xfId="6" applyFont="1" applyFill="1" applyBorder="1" applyAlignment="1">
      <alignment horizontal="justify" vertical="top" wrapText="1"/>
    </xf>
    <xf numFmtId="49" fontId="3" fillId="0" borderId="1" xfId="7" applyNumberFormat="1" applyFont="1" applyFill="1" applyBorder="1" applyAlignment="1">
      <alignment vertical="top" wrapText="1"/>
    </xf>
    <xf numFmtId="0" fontId="2" fillId="0" borderId="1" xfId="7" applyFont="1" applyFill="1" applyBorder="1" applyAlignment="1">
      <alignment horizontal="center" wrapText="1"/>
    </xf>
    <xf numFmtId="164" fontId="2" fillId="0" borderId="1" xfId="7" applyNumberFormat="1" applyFont="1" applyFill="1" applyBorder="1" applyAlignment="1">
      <alignment wrapText="1"/>
    </xf>
    <xf numFmtId="49" fontId="2" fillId="0" borderId="1" xfId="7" applyNumberFormat="1" applyFont="1" applyFill="1" applyBorder="1" applyAlignment="1">
      <alignment vertical="center" wrapText="1"/>
    </xf>
    <xf numFmtId="0" fontId="3" fillId="0" borderId="1" xfId="7" applyFont="1" applyFill="1" applyBorder="1" applyAlignment="1">
      <alignment horizontal="center" vertical="center" wrapText="1"/>
    </xf>
    <xf numFmtId="164" fontId="3" fillId="0" borderId="1" xfId="7" applyNumberFormat="1" applyFont="1" applyFill="1" applyBorder="1" applyAlignment="1">
      <alignment vertical="center" wrapText="1"/>
    </xf>
    <xf numFmtId="164" fontId="3" fillId="0" borderId="1" xfId="7" applyNumberFormat="1" applyFont="1" applyFill="1" applyBorder="1" applyAlignment="1">
      <alignment wrapText="1"/>
    </xf>
    <xf numFmtId="49" fontId="3" fillId="0" borderId="1" xfId="8" applyNumberFormat="1" applyFont="1" applyFill="1" applyBorder="1" applyAlignment="1">
      <alignment vertical="center" wrapText="1"/>
    </xf>
    <xf numFmtId="164" fontId="3" fillId="0" borderId="1" xfId="8" applyNumberFormat="1" applyFont="1" applyFill="1" applyBorder="1" applyAlignment="1">
      <alignment vertical="center" wrapText="1"/>
    </xf>
    <xf numFmtId="164" fontId="3" fillId="0" borderId="1" xfId="8" applyNumberFormat="1" applyFont="1" applyFill="1" applyBorder="1" applyAlignment="1">
      <alignment wrapText="1"/>
    </xf>
    <xf numFmtId="0" fontId="2" fillId="0" borderId="0" xfId="7" applyFont="1" applyFill="1" applyAlignment="1">
      <alignment vertical="center" wrapText="1"/>
    </xf>
    <xf numFmtId="0" fontId="2" fillId="0" borderId="1" xfId="0" applyFont="1" applyFill="1" applyBorder="1" applyAlignment="1">
      <alignment vertical="center" wrapText="1"/>
    </xf>
    <xf numFmtId="49" fontId="2" fillId="0" borderId="1" xfId="7" applyNumberFormat="1" applyFont="1" applyFill="1" applyBorder="1" applyAlignment="1">
      <alignment vertical="top" wrapText="1"/>
    </xf>
    <xf numFmtId="0" fontId="3" fillId="0" borderId="1" xfId="10" applyFont="1" applyFill="1" applyBorder="1" applyAlignment="1">
      <alignment horizontal="justify" vertical="top"/>
    </xf>
    <xf numFmtId="0" fontId="2" fillId="0" borderId="0" xfId="7" applyFont="1" applyFill="1" applyAlignment="1">
      <alignment horizontal="justify"/>
    </xf>
    <xf numFmtId="0" fontId="2" fillId="0" borderId="0" xfId="7" applyFont="1" applyFill="1" applyAlignment="1">
      <alignment horizontal="center"/>
    </xf>
    <xf numFmtId="49" fontId="2" fillId="0" borderId="0" xfId="4" applyNumberFormat="1" applyFont="1" applyFill="1" applyAlignment="1">
      <alignment horizontal="left" vertical="center"/>
    </xf>
    <xf numFmtId="0" fontId="2" fillId="0" borderId="0" xfId="4" applyFont="1" applyFill="1" applyAlignment="1">
      <alignment horizontal="left" vertical="top" wrapText="1"/>
    </xf>
    <xf numFmtId="0" fontId="2" fillId="0" borderId="0" xfId="4" applyFont="1" applyFill="1" applyAlignment="1">
      <alignment horizontal="left" vertical="center"/>
    </xf>
    <xf numFmtId="164" fontId="2" fillId="0" borderId="0" xfId="4" applyNumberFormat="1" applyFont="1" applyFill="1" applyAlignment="1">
      <alignment vertical="center"/>
    </xf>
    <xf numFmtId="164" fontId="2" fillId="0" borderId="0" xfId="4" applyNumberFormat="1" applyFont="1" applyFill="1"/>
    <xf numFmtId="0" fontId="2" fillId="0" borderId="0" xfId="10" applyFont="1" applyFill="1" applyAlignment="1">
      <alignment horizontal="left" vertical="center"/>
    </xf>
    <xf numFmtId="164" fontId="2" fillId="0" borderId="0" xfId="10" applyNumberFormat="1" applyFont="1" applyFill="1" applyAlignment="1">
      <alignment vertical="center"/>
    </xf>
    <xf numFmtId="164" fontId="2" fillId="0" borderId="0" xfId="10" applyNumberFormat="1" applyFont="1" applyFill="1"/>
    <xf numFmtId="49" fontId="2" fillId="0" borderId="0" xfId="10" applyNumberFormat="1" applyFont="1" applyFill="1" applyAlignment="1">
      <alignment horizontal="left" vertical="center"/>
    </xf>
    <xf numFmtId="49" fontId="2" fillId="0" borderId="0" xfId="10" applyNumberFormat="1" applyFont="1" applyFill="1" applyAlignment="1">
      <alignment horizontal="left" vertical="center" wrapText="1"/>
    </xf>
    <xf numFmtId="0" fontId="2" fillId="0" borderId="1" xfId="6" applyFont="1" applyFill="1" applyBorder="1" applyAlignment="1">
      <alignment horizontal="justify" vertical="top" wrapText="1"/>
    </xf>
    <xf numFmtId="0" fontId="2" fillId="0" borderId="0" xfId="7" applyFont="1" applyFill="1" applyAlignment="1">
      <alignment wrapText="1"/>
    </xf>
    <xf numFmtId="0" fontId="2" fillId="0" borderId="1" xfId="8" applyFont="1" applyFill="1" applyBorder="1" applyAlignment="1">
      <alignment horizontal="justify" vertical="top" wrapText="1"/>
    </xf>
    <xf numFmtId="49" fontId="2" fillId="0" borderId="1" xfId="8" applyNumberFormat="1" applyFont="1" applyFill="1" applyBorder="1" applyAlignment="1">
      <alignment vertical="top" wrapText="1"/>
    </xf>
    <xf numFmtId="164" fontId="2" fillId="0" borderId="1" xfId="8" applyNumberFormat="1" applyFont="1" applyFill="1" applyBorder="1" applyAlignment="1">
      <alignment wrapText="1"/>
    </xf>
    <xf numFmtId="0" fontId="2" fillId="0" borderId="1" xfId="8" applyFont="1" applyFill="1" applyBorder="1" applyAlignment="1">
      <alignment horizontal="center" wrapText="1"/>
    </xf>
    <xf numFmtId="49" fontId="3" fillId="0" borderId="0" xfId="8" applyNumberFormat="1" applyFont="1" applyFill="1" applyAlignment="1">
      <alignment vertical="center"/>
    </xf>
    <xf numFmtId="49" fontId="3" fillId="0" borderId="0" xfId="8" applyNumberFormat="1" applyFont="1" applyFill="1" applyAlignment="1">
      <alignment horizontal="center"/>
    </xf>
    <xf numFmtId="0" fontId="2" fillId="0" borderId="0" xfId="0" applyFont="1" applyFill="1" applyAlignment="1">
      <alignment vertical="center" wrapText="1"/>
    </xf>
    <xf numFmtId="0" fontId="3" fillId="0" borderId="3" xfId="19" applyFont="1" applyFill="1" applyBorder="1" applyAlignment="1">
      <alignment horizontal="center"/>
    </xf>
    <xf numFmtId="164" fontId="3" fillId="0" borderId="3" xfId="19" applyNumberFormat="1" applyFont="1" applyFill="1" applyBorder="1" applyAlignment="1">
      <alignment horizontal="center"/>
    </xf>
    <xf numFmtId="0" fontId="3" fillId="0" borderId="1" xfId="10" applyFont="1" applyFill="1" applyBorder="1" applyAlignment="1">
      <alignment horizontal="justify"/>
    </xf>
    <xf numFmtId="49" fontId="3" fillId="0" borderId="1" xfId="10" applyNumberFormat="1" applyFont="1" applyFill="1" applyBorder="1" applyAlignment="1">
      <alignment vertical="top"/>
    </xf>
    <xf numFmtId="0" fontId="2" fillId="0" borderId="1" xfId="0" applyFont="1" applyFill="1" applyBorder="1" applyAlignment="1">
      <alignment horizontal="center"/>
    </xf>
    <xf numFmtId="0" fontId="2" fillId="0" borderId="10" xfId="0" applyFont="1" applyFill="1" applyBorder="1" applyAlignment="1">
      <alignment vertical="top" wrapText="1"/>
    </xf>
    <xf numFmtId="49" fontId="2" fillId="0" borderId="5" xfId="11" applyNumberFormat="1" applyFont="1" applyFill="1" applyBorder="1" applyAlignment="1">
      <alignment vertical="center"/>
    </xf>
    <xf numFmtId="0" fontId="3" fillId="0" borderId="5" xfId="11" applyFont="1" applyFill="1" applyBorder="1" applyAlignment="1">
      <alignment horizontal="justify" vertical="center"/>
    </xf>
    <xf numFmtId="4" fontId="3" fillId="0" borderId="5" xfId="11" applyNumberFormat="1" applyFont="1" applyFill="1" applyBorder="1" applyAlignment="1">
      <alignment horizontal="right" vertical="center"/>
    </xf>
    <xf numFmtId="164" fontId="3" fillId="0" borderId="5" xfId="11" applyNumberFormat="1" applyFont="1" applyFill="1" applyBorder="1" applyAlignment="1">
      <alignment horizontal="right" vertical="center"/>
    </xf>
    <xf numFmtId="49" fontId="2" fillId="0" borderId="11" xfId="11" applyNumberFormat="1" applyFont="1" applyFill="1" applyBorder="1" applyAlignment="1">
      <alignment vertical="center"/>
    </xf>
    <xf numFmtId="0" fontId="3" fillId="0" borderId="11" xfId="11" applyFont="1" applyFill="1" applyBorder="1" applyAlignment="1">
      <alignment horizontal="justify" vertical="center"/>
    </xf>
    <xf numFmtId="4" fontId="3" fillId="0" borderId="11" xfId="11" applyNumberFormat="1" applyFont="1" applyFill="1" applyBorder="1" applyAlignment="1">
      <alignment horizontal="right" vertical="center"/>
    </xf>
    <xf numFmtId="164" fontId="3" fillId="0" borderId="11" xfId="11" applyNumberFormat="1" applyFont="1" applyFill="1" applyBorder="1" applyAlignment="1">
      <alignment horizontal="right" vertical="center"/>
    </xf>
    <xf numFmtId="0" fontId="3" fillId="0" borderId="1" xfId="0" applyFont="1" applyFill="1" applyBorder="1" applyAlignment="1">
      <alignment vertical="top" wrapText="1"/>
    </xf>
    <xf numFmtId="4" fontId="3" fillId="0" borderId="1" xfId="11" applyNumberFormat="1" applyFont="1" applyFill="1" applyBorder="1" applyAlignment="1">
      <alignment horizontal="right" vertical="center"/>
    </xf>
    <xf numFmtId="164" fontId="3" fillId="0" borderId="1" xfId="11" applyNumberFormat="1" applyFont="1" applyFill="1" applyBorder="1" applyAlignment="1">
      <alignment horizontal="right" vertical="center"/>
    </xf>
    <xf numFmtId="49" fontId="2" fillId="0" borderId="1" xfId="11" applyNumberFormat="1" applyFont="1" applyFill="1" applyBorder="1" applyAlignment="1">
      <alignment vertical="center"/>
    </xf>
    <xf numFmtId="0" fontId="3" fillId="0" borderId="1" xfId="11" applyFont="1" applyFill="1" applyBorder="1" applyAlignment="1">
      <alignment horizontal="justify" vertical="center"/>
    </xf>
    <xf numFmtId="0" fontId="11" fillId="0" borderId="1" xfId="0" applyFont="1" applyFill="1" applyBorder="1" applyAlignment="1">
      <alignment vertical="top" wrapText="1"/>
    </xf>
    <xf numFmtId="0" fontId="5" fillId="0" borderId="1" xfId="0" applyFont="1" applyFill="1" applyBorder="1" applyAlignment="1">
      <alignment horizontal="justify" vertical="top" wrapText="1"/>
    </xf>
    <xf numFmtId="0" fontId="2" fillId="0" borderId="1" xfId="10" applyFont="1" applyFill="1" applyBorder="1" applyAlignment="1">
      <alignment horizontal="justify" vertical="top"/>
    </xf>
    <xf numFmtId="0" fontId="2" fillId="0" borderId="10" xfId="0" applyFont="1" applyFill="1" applyBorder="1" applyAlignment="1">
      <alignment horizontal="center" wrapText="1"/>
    </xf>
    <xf numFmtId="2" fontId="2" fillId="0" borderId="10" xfId="0" applyNumberFormat="1" applyFont="1" applyFill="1" applyBorder="1" applyAlignment="1">
      <alignment horizontal="right" wrapText="1"/>
    </xf>
    <xf numFmtId="49" fontId="3" fillId="0" borderId="1" xfId="8" applyNumberFormat="1" applyFont="1" applyFill="1" applyBorder="1" applyAlignment="1">
      <alignment vertical="top"/>
    </xf>
    <xf numFmtId="49" fontId="2" fillId="0" borderId="1" xfId="8" applyNumberFormat="1" applyFont="1" applyFill="1" applyBorder="1" applyAlignment="1">
      <alignment vertical="top"/>
    </xf>
    <xf numFmtId="0" fontId="2" fillId="0" borderId="1" xfId="8" applyFont="1" applyFill="1" applyBorder="1" applyAlignment="1">
      <alignment horizontal="center"/>
    </xf>
    <xf numFmtId="164" fontId="2" fillId="0" borderId="1" xfId="8" applyNumberFormat="1" applyFont="1" applyFill="1" applyBorder="1" applyAlignment="1">
      <alignment horizontal="right"/>
    </xf>
    <xf numFmtId="2" fontId="2" fillId="0" borderId="1" xfId="0" applyNumberFormat="1" applyFont="1" applyFill="1" applyBorder="1" applyAlignment="1">
      <alignment horizontal="right"/>
    </xf>
    <xf numFmtId="0" fontId="2" fillId="0" borderId="1" xfId="13" applyFont="1" applyFill="1" applyBorder="1" applyAlignment="1">
      <alignment horizontal="justify" vertical="top" wrapText="1"/>
    </xf>
    <xf numFmtId="0" fontId="2" fillId="0" borderId="1" xfId="13" applyFont="1" applyFill="1" applyBorder="1" applyAlignment="1">
      <alignment horizontal="center"/>
    </xf>
    <xf numFmtId="164" fontId="2" fillId="0" borderId="1" xfId="13" applyNumberFormat="1" applyFont="1" applyFill="1" applyBorder="1" applyAlignment="1">
      <alignment horizontal="right"/>
    </xf>
    <xf numFmtId="49" fontId="2" fillId="0" borderId="10" xfId="8" applyNumberFormat="1" applyFont="1" applyFill="1" applyBorder="1" applyAlignment="1">
      <alignment vertical="top"/>
    </xf>
    <xf numFmtId="2" fontId="2" fillId="0" borderId="10" xfId="0" applyNumberFormat="1" applyFont="1" applyFill="1" applyBorder="1" applyAlignment="1">
      <alignment horizontal="right"/>
    </xf>
    <xf numFmtId="164" fontId="2" fillId="0" borderId="10" xfId="8" applyNumberFormat="1" applyFont="1" applyFill="1" applyBorder="1"/>
    <xf numFmtId="0" fontId="2" fillId="0" borderId="5" xfId="11" applyFont="1" applyFill="1" applyBorder="1" applyAlignment="1">
      <alignment horizontal="center"/>
    </xf>
    <xf numFmtId="164" fontId="2" fillId="0" borderId="5" xfId="11" applyNumberFormat="1" applyFont="1" applyFill="1" applyBorder="1" applyAlignment="1">
      <alignment horizontal="right"/>
    </xf>
    <xf numFmtId="0" fontId="2" fillId="0" borderId="11" xfId="0" applyFont="1" applyFill="1" applyBorder="1" applyAlignment="1">
      <alignment vertical="top" wrapText="1"/>
    </xf>
    <xf numFmtId="0" fontId="2" fillId="0" borderId="10" xfId="0" applyFont="1" applyFill="1" applyBorder="1" applyAlignment="1">
      <alignment horizontal="center"/>
    </xf>
    <xf numFmtId="0" fontId="2" fillId="0" borderId="1" xfId="0" applyFont="1" applyFill="1" applyBorder="1" applyAlignment="1">
      <alignment horizontal="center" vertical="top"/>
    </xf>
    <xf numFmtId="2" fontId="2" fillId="0" borderId="1" xfId="0" applyNumberFormat="1" applyFont="1" applyFill="1" applyBorder="1" applyAlignment="1">
      <alignment horizontal="center" vertical="top"/>
    </xf>
    <xf numFmtId="0" fontId="2" fillId="0" borderId="0" xfId="8" applyFont="1" applyFill="1"/>
    <xf numFmtId="0" fontId="2" fillId="0" borderId="1" xfId="8" applyFont="1" applyFill="1" applyBorder="1" applyAlignment="1">
      <alignment horizontal="justify"/>
    </xf>
    <xf numFmtId="164" fontId="2" fillId="0" borderId="7" xfId="10" applyNumberFormat="1" applyFont="1" applyFill="1" applyBorder="1"/>
    <xf numFmtId="164" fontId="3" fillId="0" borderId="0" xfId="8" applyNumberFormat="1" applyFont="1" applyFill="1" applyAlignment="1">
      <alignment vertical="center"/>
    </xf>
    <xf numFmtId="0" fontId="3" fillId="0" borderId="0" xfId="8" applyFont="1" applyFill="1" applyAlignment="1">
      <alignment horizontal="justify" vertical="center"/>
    </xf>
    <xf numFmtId="164" fontId="3" fillId="0" borderId="9" xfId="8" applyNumberFormat="1" applyFont="1" applyFill="1" applyBorder="1" applyAlignment="1">
      <alignment vertical="center"/>
    </xf>
    <xf numFmtId="164" fontId="3" fillId="0" borderId="0" xfId="8" applyNumberFormat="1" applyFont="1" applyFill="1"/>
    <xf numFmtId="0" fontId="3" fillId="0" borderId="1" xfId="10" applyFont="1" applyFill="1" applyBorder="1" applyAlignment="1">
      <alignment horizontal="justify" vertical="top" wrapText="1"/>
    </xf>
    <xf numFmtId="0" fontId="2" fillId="0" borderId="0" xfId="8" applyFont="1" applyFill="1" applyAlignment="1">
      <alignment horizontal="center" vertical="center"/>
    </xf>
    <xf numFmtId="164" fontId="2" fillId="0" borderId="0" xfId="8" applyNumberFormat="1" applyFont="1" applyFill="1" applyAlignment="1">
      <alignment vertical="center"/>
    </xf>
    <xf numFmtId="164" fontId="2" fillId="0" borderId="0" xfId="8" applyNumberFormat="1" applyFont="1" applyFill="1"/>
    <xf numFmtId="49" fontId="2" fillId="0" borderId="9" xfId="8" applyNumberFormat="1" applyFont="1" applyFill="1" applyBorder="1" applyAlignment="1">
      <alignment vertical="center"/>
    </xf>
    <xf numFmtId="0" fontId="2" fillId="0" borderId="9" xfId="8" applyFont="1" applyFill="1" applyBorder="1" applyAlignment="1">
      <alignment horizontal="center" vertical="center"/>
    </xf>
    <xf numFmtId="164" fontId="2" fillId="0" borderId="9" xfId="8" applyNumberFormat="1" applyFont="1" applyFill="1" applyBorder="1" applyAlignment="1">
      <alignment vertical="center"/>
    </xf>
    <xf numFmtId="164" fontId="2" fillId="0" borderId="9" xfId="8" applyNumberFormat="1" applyFont="1" applyFill="1" applyBorder="1"/>
    <xf numFmtId="49" fontId="2" fillId="0" borderId="0" xfId="8" applyNumberFormat="1" applyFont="1" applyFill="1" applyAlignment="1">
      <alignment vertical="center"/>
    </xf>
    <xf numFmtId="49" fontId="2" fillId="0" borderId="0" xfId="8" applyNumberFormat="1" applyFont="1" applyFill="1" applyAlignment="1">
      <alignment horizontal="left" vertical="center"/>
    </xf>
    <xf numFmtId="0" fontId="2" fillId="0" borderId="0" xfId="8" applyFont="1" applyFill="1" applyAlignment="1">
      <alignment horizontal="left" vertical="center"/>
    </xf>
    <xf numFmtId="0" fontId="2" fillId="0" borderId="3" xfId="19" applyFont="1" applyFill="1" applyBorder="1" applyAlignment="1">
      <alignment horizontal="center"/>
    </xf>
    <xf numFmtId="49" fontId="2" fillId="0" borderId="1" xfId="4" applyNumberFormat="1" applyFont="1" applyFill="1" applyBorder="1" applyAlignment="1">
      <alignment vertical="top"/>
    </xf>
    <xf numFmtId="49" fontId="2" fillId="0" borderId="1" xfId="10" applyNumberFormat="1" applyFont="1" applyFill="1" applyBorder="1" applyAlignment="1">
      <alignment horizontal="left" vertical="center" wrapText="1"/>
    </xf>
    <xf numFmtId="0" fontId="5" fillId="0" borderId="1" xfId="0" applyFont="1" applyFill="1" applyBorder="1" applyAlignment="1">
      <alignment horizontal="center"/>
    </xf>
    <xf numFmtId="164" fontId="5" fillId="0" borderId="1" xfId="0" applyNumberFormat="1" applyFont="1" applyFill="1" applyBorder="1" applyAlignment="1">
      <alignment horizontal="right"/>
    </xf>
    <xf numFmtId="0" fontId="2" fillId="0" borderId="1" xfId="11" applyFont="1" applyFill="1" applyBorder="1" applyAlignment="1">
      <alignment horizontal="center"/>
    </xf>
    <xf numFmtId="164" fontId="2" fillId="0" borderId="1" xfId="11" applyNumberFormat="1" applyFont="1" applyFill="1" applyBorder="1" applyAlignment="1">
      <alignment horizontal="right"/>
    </xf>
    <xf numFmtId="4" fontId="2" fillId="0" borderId="1" xfId="11" applyNumberFormat="1" applyFont="1" applyFill="1" applyBorder="1" applyAlignment="1">
      <alignment horizontal="right"/>
    </xf>
    <xf numFmtId="0" fontId="3" fillId="0" borderId="0" xfId="8" applyFont="1" applyFill="1" applyAlignment="1">
      <alignment horizontal="left" vertical="center"/>
    </xf>
    <xf numFmtId="49" fontId="3" fillId="0" borderId="0" xfId="8" applyNumberFormat="1" applyFont="1" applyFill="1" applyAlignment="1">
      <alignment horizontal="center" vertical="center"/>
    </xf>
    <xf numFmtId="49" fontId="3" fillId="0" borderId="0" xfId="8" applyNumberFormat="1" applyFont="1" applyFill="1" applyAlignment="1">
      <alignment horizontal="left" vertical="top"/>
    </xf>
    <xf numFmtId="49" fontId="3" fillId="0" borderId="0" xfId="8" applyNumberFormat="1" applyFont="1" applyFill="1" applyAlignment="1">
      <alignment horizontal="left" vertical="center"/>
    </xf>
    <xf numFmtId="0" fontId="3" fillId="0" borderId="0" xfId="10" applyFont="1" applyFill="1" applyAlignment="1">
      <alignment horizontal="justify"/>
    </xf>
    <xf numFmtId="0" fontId="3" fillId="0" borderId="9" xfId="8" applyFont="1" applyFill="1" applyBorder="1" applyAlignment="1">
      <alignment horizontal="justify" vertical="center"/>
    </xf>
    <xf numFmtId="0" fontId="3" fillId="0" borderId="5" xfId="10" applyFont="1" applyFill="1" applyBorder="1" applyAlignment="1">
      <alignment horizontal="left" vertical="center"/>
    </xf>
    <xf numFmtId="164" fontId="3" fillId="0" borderId="5" xfId="10" applyNumberFormat="1" applyFont="1" applyFill="1" applyBorder="1" applyAlignment="1">
      <alignment vertical="center"/>
    </xf>
    <xf numFmtId="49" fontId="2" fillId="0" borderId="1" xfId="0" applyNumberFormat="1" applyFont="1" applyFill="1" applyBorder="1" applyAlignment="1">
      <alignment vertical="top"/>
    </xf>
    <xf numFmtId="164" fontId="2" fillId="0" borderId="1" xfId="0" applyNumberFormat="1" applyFont="1" applyFill="1" applyBorder="1" applyAlignment="1">
      <alignment horizontal="right"/>
    </xf>
    <xf numFmtId="49" fontId="11" fillId="0" borderId="1" xfId="0" applyNumberFormat="1" applyFont="1" applyFill="1" applyBorder="1" applyAlignment="1">
      <alignment vertical="top"/>
    </xf>
    <xf numFmtId="164" fontId="11" fillId="0" borderId="1" xfId="0" applyNumberFormat="1" applyFont="1" applyFill="1" applyBorder="1" applyAlignment="1">
      <alignment horizontal="right"/>
    </xf>
    <xf numFmtId="0" fontId="2" fillId="0" borderId="7" xfId="0" applyFont="1" applyFill="1" applyBorder="1" applyAlignment="1">
      <alignment horizontal="center"/>
    </xf>
    <xf numFmtId="49" fontId="3" fillId="0" borderId="1" xfId="11" applyNumberFormat="1" applyFont="1" applyFill="1" applyBorder="1" applyAlignment="1">
      <alignment vertical="center"/>
    </xf>
    <xf numFmtId="0" fontId="5" fillId="0" borderId="1" xfId="0" applyFont="1" applyFill="1" applyBorder="1" applyAlignment="1">
      <alignment horizontal="left" vertical="top" wrapText="1"/>
    </xf>
    <xf numFmtId="0" fontId="3" fillId="0" borderId="1" xfId="3" applyFont="1" applyFill="1" applyBorder="1" applyAlignment="1">
      <alignment horizontal="justify" vertical="top" wrapText="1"/>
    </xf>
    <xf numFmtId="0" fontId="2" fillId="0" borderId="11" xfId="0" applyFont="1" applyFill="1" applyBorder="1" applyAlignment="1">
      <alignment horizontal="center" wrapText="1"/>
    </xf>
    <xf numFmtId="2" fontId="2" fillId="0" borderId="11" xfId="0" applyNumberFormat="1" applyFont="1" applyFill="1" applyBorder="1" applyAlignment="1">
      <alignment horizontal="right" wrapText="1"/>
    </xf>
    <xf numFmtId="0" fontId="5" fillId="0" borderId="7" xfId="0" applyFont="1" applyFill="1" applyBorder="1" applyAlignment="1">
      <alignment horizontal="left" vertical="top" wrapText="1"/>
    </xf>
    <xf numFmtId="0" fontId="5" fillId="0" borderId="7" xfId="0" applyFont="1" applyFill="1" applyBorder="1" applyAlignment="1">
      <alignment horizontal="center"/>
    </xf>
    <xf numFmtId="164" fontId="5" fillId="0" borderId="7" xfId="0" applyNumberFormat="1" applyFont="1" applyFill="1" applyBorder="1" applyAlignment="1">
      <alignment horizontal="right"/>
    </xf>
    <xf numFmtId="2" fontId="2" fillId="0" borderId="7" xfId="0" applyNumberFormat="1" applyFont="1" applyFill="1" applyBorder="1" applyAlignment="1">
      <alignment horizontal="right"/>
    </xf>
    <xf numFmtId="0" fontId="3" fillId="0" borderId="1" xfId="8" applyFont="1" applyFill="1" applyBorder="1" applyAlignment="1">
      <alignment horizontal="justify"/>
    </xf>
    <xf numFmtId="0" fontId="3" fillId="0" borderId="1" xfId="0" applyFont="1" applyFill="1" applyBorder="1" applyAlignment="1">
      <alignment vertical="top"/>
    </xf>
    <xf numFmtId="0" fontId="2" fillId="0" borderId="1" xfId="0" applyFont="1" applyFill="1" applyBorder="1" applyAlignment="1">
      <alignment horizontal="left" vertical="top"/>
    </xf>
    <xf numFmtId="49" fontId="2" fillId="0" borderId="0" xfId="8" applyNumberFormat="1" applyFont="1" applyFill="1" applyAlignment="1">
      <alignment horizontal="center" vertical="center"/>
    </xf>
    <xf numFmtId="0" fontId="2" fillId="0" borderId="0" xfId="8" applyFont="1" applyFill="1" applyAlignment="1">
      <alignment horizontal="justify" vertical="center"/>
    </xf>
    <xf numFmtId="49" fontId="2" fillId="0" borderId="0" xfId="8" applyNumberFormat="1" applyFont="1" applyFill="1" applyAlignment="1">
      <alignment vertical="top"/>
    </xf>
    <xf numFmtId="0" fontId="2" fillId="0" borderId="2" xfId="8" applyFont="1" applyFill="1" applyBorder="1" applyAlignment="1">
      <alignment horizontal="justify"/>
    </xf>
    <xf numFmtId="0" fontId="2" fillId="0" borderId="2" xfId="8" applyFont="1" applyFill="1" applyBorder="1" applyAlignment="1">
      <alignment horizontal="center"/>
    </xf>
    <xf numFmtId="164" fontId="2" fillId="0" borderId="2" xfId="8" applyNumberFormat="1" applyFont="1" applyFill="1" applyBorder="1"/>
    <xf numFmtId="49" fontId="2" fillId="0" borderId="3" xfId="8" applyNumberFormat="1" applyFont="1" applyFill="1" applyBorder="1" applyAlignment="1">
      <alignment horizontal="center" vertical="top"/>
    </xf>
    <xf numFmtId="0" fontId="2" fillId="0" borderId="4" xfId="8" applyFont="1" applyFill="1" applyBorder="1" applyAlignment="1">
      <alignment vertical="top"/>
    </xf>
    <xf numFmtId="0" fontId="2" fillId="0" borderId="4" xfId="8" applyFont="1" applyFill="1" applyBorder="1" applyAlignment="1">
      <alignment horizontal="justify"/>
    </xf>
    <xf numFmtId="0" fontId="2" fillId="0" borderId="4" xfId="8" applyFont="1" applyFill="1" applyBorder="1" applyAlignment="1">
      <alignment horizontal="center"/>
    </xf>
    <xf numFmtId="164" fontId="2" fillId="0" borderId="4" xfId="8" applyNumberFormat="1" applyFont="1" applyFill="1" applyBorder="1"/>
    <xf numFmtId="0" fontId="2" fillId="0" borderId="1" xfId="8" applyFont="1" applyFill="1" applyBorder="1" applyAlignment="1">
      <alignment vertical="top"/>
    </xf>
    <xf numFmtId="49" fontId="2" fillId="0" borderId="7" xfId="10" applyNumberFormat="1" applyFont="1" applyFill="1" applyBorder="1" applyAlignment="1">
      <alignment vertical="top"/>
    </xf>
    <xf numFmtId="0" fontId="2" fillId="0" borderId="7" xfId="10" applyFont="1" applyFill="1" applyBorder="1" applyAlignment="1">
      <alignment horizontal="justify"/>
    </xf>
    <xf numFmtId="0" fontId="2" fillId="0" borderId="7" xfId="10" applyFont="1" applyFill="1" applyBorder="1" applyAlignment="1">
      <alignment horizontal="center"/>
    </xf>
    <xf numFmtId="49" fontId="2" fillId="0" borderId="5" xfId="10" applyNumberFormat="1" applyFont="1" applyFill="1" applyBorder="1" applyAlignment="1">
      <alignment vertical="center"/>
    </xf>
    <xf numFmtId="0" fontId="2" fillId="0" borderId="5" xfId="10" applyFont="1" applyFill="1" applyBorder="1" applyAlignment="1">
      <alignment horizontal="center" vertical="center"/>
    </xf>
    <xf numFmtId="164" fontId="2" fillId="0" borderId="5" xfId="10" applyNumberFormat="1" applyFont="1" applyFill="1" applyBorder="1" applyAlignment="1">
      <alignment vertical="center"/>
    </xf>
    <xf numFmtId="0" fontId="2" fillId="0" borderId="1" xfId="10" applyFont="1" applyFill="1" applyBorder="1" applyAlignment="1">
      <alignment horizontal="center" wrapText="1"/>
    </xf>
    <xf numFmtId="49" fontId="2" fillId="0" borderId="1" xfId="10" applyNumberFormat="1" applyFont="1" applyFill="1" applyBorder="1" applyAlignment="1">
      <alignment vertical="center"/>
    </xf>
    <xf numFmtId="49" fontId="2" fillId="0" borderId="7" xfId="8" applyNumberFormat="1" applyFont="1" applyFill="1" applyBorder="1" applyAlignment="1">
      <alignment vertical="top"/>
    </xf>
    <xf numFmtId="164" fontId="2" fillId="0" borderId="7" xfId="8" applyNumberFormat="1" applyFont="1" applyFill="1" applyBorder="1"/>
    <xf numFmtId="0" fontId="2" fillId="0" borderId="11" xfId="11" applyFont="1" applyFill="1" applyBorder="1" applyAlignment="1">
      <alignment horizontal="center"/>
    </xf>
    <xf numFmtId="164" fontId="2" fillId="0" borderId="11" xfId="11" applyNumberFormat="1" applyFont="1" applyFill="1" applyBorder="1" applyAlignment="1">
      <alignment horizontal="right"/>
    </xf>
    <xf numFmtId="49" fontId="2" fillId="0" borderId="1" xfId="11" applyNumberFormat="1" applyFont="1" applyFill="1" applyBorder="1" applyAlignment="1">
      <alignment vertical="top"/>
    </xf>
    <xf numFmtId="0" fontId="2" fillId="0" borderId="1" xfId="13" applyFont="1" applyFill="1" applyBorder="1" applyAlignment="1">
      <alignment horizontal="left" vertical="top" wrapText="1"/>
    </xf>
    <xf numFmtId="49" fontId="2" fillId="0" borderId="11" xfId="8" applyNumberFormat="1" applyFont="1" applyFill="1" applyBorder="1" applyAlignment="1">
      <alignment vertical="top"/>
    </xf>
    <xf numFmtId="164" fontId="2" fillId="0" borderId="11" xfId="8" applyNumberFormat="1" applyFont="1" applyFill="1" applyBorder="1"/>
    <xf numFmtId="0" fontId="2" fillId="0" borderId="11" xfId="8" applyFont="1" applyFill="1" applyBorder="1" applyAlignment="1">
      <alignment horizontal="justify"/>
    </xf>
    <xf numFmtId="0" fontId="2" fillId="0" borderId="11" xfId="8" applyFont="1" applyFill="1" applyBorder="1" applyAlignment="1">
      <alignment horizontal="center"/>
    </xf>
    <xf numFmtId="164" fontId="2" fillId="0" borderId="11" xfId="8" applyNumberFormat="1" applyFont="1" applyFill="1" applyBorder="1" applyAlignment="1">
      <alignment horizontal="right"/>
    </xf>
    <xf numFmtId="164" fontId="2" fillId="0" borderId="7" xfId="8" applyNumberFormat="1" applyFont="1" applyFill="1" applyBorder="1" applyAlignment="1">
      <alignment horizontal="right"/>
    </xf>
    <xf numFmtId="164" fontId="2" fillId="0" borderId="5" xfId="8" applyNumberFormat="1" applyFont="1" applyFill="1" applyBorder="1"/>
    <xf numFmtId="0" fontId="2" fillId="0" borderId="0" xfId="8" applyFont="1" applyFill="1" applyAlignment="1">
      <alignment horizontal="justify"/>
    </xf>
    <xf numFmtId="0" fontId="2" fillId="0" borderId="0" xfId="8" applyFont="1" applyFill="1" applyAlignment="1">
      <alignment horizontal="center"/>
    </xf>
    <xf numFmtId="0" fontId="2" fillId="0" borderId="0" xfId="0" applyFont="1" applyFill="1" applyAlignment="1">
      <alignment vertical="top" wrapText="1"/>
    </xf>
    <xf numFmtId="0" fontId="14" fillId="0" borderId="0" xfId="8" applyFont="1" applyFill="1"/>
    <xf numFmtId="0" fontId="2" fillId="0" borderId="1" xfId="8" applyFont="1" applyFill="1" applyBorder="1" applyAlignment="1">
      <alignment vertical="top" wrapText="1"/>
    </xf>
    <xf numFmtId="0" fontId="2" fillId="0" borderId="1" xfId="0" quotePrefix="1" applyFont="1" applyFill="1" applyBorder="1" applyAlignment="1">
      <alignment vertical="top" wrapText="1"/>
    </xf>
    <xf numFmtId="0" fontId="8" fillId="0" borderId="0" xfId="7" applyFont="1" applyAlignment="1">
      <alignment horizontal="justify"/>
    </xf>
    <xf numFmtId="49" fontId="15" fillId="0" borderId="12" xfId="0" applyNumberFormat="1" applyFont="1" applyFill="1" applyBorder="1" applyAlignment="1">
      <alignment horizontal="center" vertical="top" wrapText="1"/>
    </xf>
    <xf numFmtId="49" fontId="15" fillId="0" borderId="13" xfId="0" applyNumberFormat="1" applyFont="1" applyFill="1" applyBorder="1" applyAlignment="1">
      <alignment horizontal="center" vertical="top" wrapText="1"/>
    </xf>
    <xf numFmtId="49" fontId="15" fillId="0" borderId="5" xfId="0" applyNumberFormat="1" applyFont="1" applyFill="1" applyBorder="1" applyAlignment="1">
      <alignment horizontal="center" vertical="top" wrapText="1"/>
    </xf>
    <xf numFmtId="49" fontId="15" fillId="0" borderId="14" xfId="0" applyNumberFormat="1" applyFont="1" applyFill="1" applyBorder="1" applyAlignment="1">
      <alignment horizontal="center" vertical="top" wrapText="1"/>
    </xf>
    <xf numFmtId="0" fontId="16" fillId="0" borderId="3" xfId="0" applyFont="1" applyFill="1" applyBorder="1" applyAlignment="1">
      <alignment horizontal="center" vertical="top" wrapText="1"/>
    </xf>
    <xf numFmtId="49" fontId="15" fillId="0" borderId="15" xfId="0" applyNumberFormat="1" applyFont="1" applyFill="1" applyBorder="1" applyAlignment="1">
      <alignment horizontal="left" vertical="top" wrapText="1"/>
    </xf>
    <xf numFmtId="49" fontId="16" fillId="0" borderId="3" xfId="0" applyNumberFormat="1" applyFont="1" applyFill="1" applyBorder="1" applyAlignment="1">
      <alignment horizontal="center" vertical="top" wrapText="1"/>
    </xf>
    <xf numFmtId="4" fontId="16" fillId="0" borderId="3" xfId="0" applyNumberFormat="1" applyFont="1" applyFill="1" applyBorder="1" applyAlignment="1">
      <alignment horizontal="right" vertical="top" wrapText="1"/>
    </xf>
    <xf numFmtId="0" fontId="15" fillId="0" borderId="3" xfId="0" applyFont="1" applyFill="1" applyBorder="1" applyAlignment="1">
      <alignment horizontal="center" vertical="top" wrapText="1"/>
    </xf>
    <xf numFmtId="4" fontId="15" fillId="0" borderId="15" xfId="20" applyNumberFormat="1" applyFont="1" applyFill="1" applyBorder="1" applyAlignment="1">
      <alignment vertical="top" wrapText="1"/>
    </xf>
    <xf numFmtId="49" fontId="15" fillId="0" borderId="3" xfId="0" applyNumberFormat="1" applyFont="1" applyFill="1" applyBorder="1" applyAlignment="1">
      <alignment horizontal="center" vertical="top" wrapText="1"/>
    </xf>
    <xf numFmtId="4" fontId="15" fillId="0" borderId="3" xfId="0" applyNumberFormat="1" applyFont="1" applyFill="1" applyBorder="1" applyAlignment="1">
      <alignment horizontal="right" vertical="top" wrapText="1"/>
    </xf>
    <xf numFmtId="4" fontId="18" fillId="0" borderId="15" xfId="20" applyNumberFormat="1" applyFont="1" applyFill="1" applyBorder="1" applyAlignment="1">
      <alignment vertical="top" wrapText="1"/>
    </xf>
    <xf numFmtId="0" fontId="19" fillId="0" borderId="0" xfId="0" applyFont="1" applyFill="1" applyAlignment="1">
      <alignment vertical="top" wrapText="1"/>
    </xf>
    <xf numFmtId="4" fontId="16" fillId="0" borderId="3" xfId="0" applyNumberFormat="1" applyFont="1" applyFill="1" applyBorder="1" applyAlignment="1" applyProtection="1">
      <alignment horizontal="right" vertical="top" wrapText="1"/>
      <protection locked="0"/>
    </xf>
    <xf numFmtId="49" fontId="15" fillId="0" borderId="3" xfId="0" applyNumberFormat="1" applyFont="1" applyFill="1" applyBorder="1" applyAlignment="1">
      <alignment vertical="top" wrapText="1"/>
    </xf>
    <xf numFmtId="49" fontId="20" fillId="0" borderId="3" xfId="0" applyNumberFormat="1" applyFont="1" applyFill="1" applyBorder="1" applyAlignment="1">
      <alignment horizontal="center" vertical="top" wrapText="1"/>
    </xf>
    <xf numFmtId="0" fontId="16" fillId="0" borderId="3" xfId="0" applyFont="1" applyFill="1" applyBorder="1" applyAlignment="1">
      <alignment horizontal="justify" vertical="top" wrapText="1"/>
    </xf>
    <xf numFmtId="0" fontId="16" fillId="0" borderId="15" xfId="0" applyFont="1" applyFill="1" applyBorder="1" applyAlignment="1">
      <alignment horizontal="justify" vertical="top" wrapText="1"/>
    </xf>
    <xf numFmtId="16" fontId="15" fillId="0" borderId="3" xfId="0" quotePrefix="1" applyNumberFormat="1" applyFont="1" applyFill="1" applyBorder="1" applyAlignment="1">
      <alignment horizontal="center" vertical="top" wrapText="1"/>
    </xf>
    <xf numFmtId="49" fontId="19" fillId="0" borderId="3" xfId="0" applyNumberFormat="1" applyFont="1" applyFill="1" applyBorder="1" applyAlignment="1">
      <alignment horizontal="center" vertical="top" wrapText="1"/>
    </xf>
    <xf numFmtId="0" fontId="15" fillId="0" borderId="15" xfId="0" applyFont="1" applyFill="1" applyBorder="1" applyAlignment="1">
      <alignment horizontal="justify" vertical="top" wrapText="1"/>
    </xf>
    <xf numFmtId="4" fontId="15" fillId="0" borderId="3" xfId="0" applyNumberFormat="1" applyFont="1" applyFill="1" applyBorder="1" applyAlignment="1" applyProtection="1">
      <alignment horizontal="right" vertical="top" wrapText="1"/>
      <protection locked="0"/>
    </xf>
    <xf numFmtId="0" fontId="15" fillId="0" borderId="3" xfId="0" quotePrefix="1" applyFont="1" applyFill="1" applyBorder="1" applyAlignment="1">
      <alignment horizontal="center" vertical="top" wrapText="1"/>
    </xf>
    <xf numFmtId="0" fontId="16" fillId="0" borderId="0" xfId="0" applyFont="1" applyFill="1" applyAlignment="1">
      <alignment horizontal="center" vertical="top" wrapText="1"/>
    </xf>
    <xf numFmtId="49" fontId="16" fillId="0" borderId="0" xfId="0" applyNumberFormat="1" applyFont="1" applyFill="1" applyAlignment="1">
      <alignment horizontal="left" vertical="top" wrapText="1"/>
    </xf>
    <xf numFmtId="49" fontId="16" fillId="0" borderId="0" xfId="0" applyNumberFormat="1" applyFont="1" applyFill="1" applyAlignment="1">
      <alignment horizontal="center" vertical="top" wrapText="1"/>
    </xf>
    <xf numFmtId="4" fontId="16" fillId="0" borderId="15" xfId="0" applyNumberFormat="1" applyFont="1" applyFill="1" applyBorder="1" applyAlignment="1">
      <alignment horizontal="left" vertical="top" wrapText="1"/>
    </xf>
    <xf numFmtId="4" fontId="16" fillId="0" borderId="16" xfId="0" applyNumberFormat="1" applyFont="1" applyFill="1" applyBorder="1" applyAlignment="1">
      <alignment horizontal="right" vertical="top" wrapText="1"/>
    </xf>
    <xf numFmtId="0" fontId="0" fillId="0" borderId="0" xfId="0" applyFill="1" applyAlignment="1">
      <alignment vertical="top" wrapText="1"/>
    </xf>
  </cellXfs>
  <cellStyles count="21">
    <cellStyle name="Keš" xfId="14" xr:uid="{00000000-0005-0000-0000-000000000000}"/>
    <cellStyle name="Navadno 2" xfId="1" xr:uid="{00000000-0005-0000-0000-000002000000}"/>
    <cellStyle name="Navadno 2 2" xfId="17" xr:uid="{00000000-0005-0000-0000-000003000000}"/>
    <cellStyle name="Navadno 2 3" xfId="12" xr:uid="{00000000-0005-0000-0000-000004000000}"/>
    <cellStyle name="Navadno 3" xfId="2" xr:uid="{00000000-0005-0000-0000-000005000000}"/>
    <cellStyle name="Navadno 3 2" xfId="18" xr:uid="{00000000-0005-0000-0000-000006000000}"/>
    <cellStyle name="Navadno 4" xfId="13" xr:uid="{00000000-0005-0000-0000-000007000000}"/>
    <cellStyle name="Navadno_BETONSKA PLOŠČAD POD OKL" xfId="3" xr:uid="{00000000-0005-0000-0000-000008000000}"/>
    <cellStyle name="Navadno_JEKLENEKON" xfId="19" xr:uid="{00000000-0005-0000-0000-000009000000}"/>
    <cellStyle name="Navadno_KANALIZACIJA 2" xfId="11" xr:uid="{00000000-0005-0000-0000-00000A000000}"/>
    <cellStyle name="Navadno_PLATO" xfId="4" xr:uid="{00000000-0005-0000-0000-00000B000000}"/>
    <cellStyle name="Navadno_PLATO 2" xfId="5" xr:uid="{00000000-0005-0000-0000-00000C000000}"/>
    <cellStyle name="Navadno_R4MBRELEJNAHIŠICA110" xfId="6" xr:uid="{00000000-0005-0000-0000-00000D000000}"/>
    <cellStyle name="Navadno_TEMELJ ODKLOPNIKA 2" xfId="7" xr:uid="{00000000-0005-0000-0000-00000E000000}"/>
    <cellStyle name="Navadno_TEMELJ ODKLOPNIKA 2 2" xfId="8" xr:uid="{00000000-0005-0000-0000-00000F000000}"/>
    <cellStyle name="Navadno_TEMELJPOD.100-100-110" xfId="9" xr:uid="{00000000-0005-0000-0000-000010000000}"/>
    <cellStyle name="Navadno_TEMTRANSFORMATORJA" xfId="10" xr:uid="{00000000-0005-0000-0000-000011000000}"/>
    <cellStyle name="Normal" xfId="0" builtinId="0"/>
    <cellStyle name="Normal 6" xfId="20" xr:uid="{00000000-0005-0000-0000-000012000000}"/>
    <cellStyle name="Slog 1" xfId="15" xr:uid="{00000000-0005-0000-0000-000013000000}"/>
    <cellStyle name="tekst-levo" xfId="16" xr:uid="{00000000-0005-0000-0000-000014000000}"/>
  </cellStyles>
  <dxfs count="4">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purl.oclc.org/ooxml/officeDocument/relationships/calcChain" Target="calcChain.xml"/><Relationship Id="rId3" Type="http://purl.oclc.org/ooxml/officeDocument/relationships/worksheet" Target="worksheets/sheet3.xml"/><Relationship Id="rId7" Type="http://purl.oclc.org/ooxml/officeDocument/relationships/sharedStrings" Target="sharedStrings.xml"/><Relationship Id="rId2" Type="http://purl.oclc.org/ooxml/officeDocument/relationships/worksheet" Target="worksheets/sheet2.xml"/><Relationship Id="rId1" Type="http://purl.oclc.org/ooxml/officeDocument/relationships/worksheet" Target="worksheets/sheet1.xml"/><Relationship Id="rId6" Type="http://purl.oclc.org/ooxml/officeDocument/relationships/styles" Target="styles.xml"/><Relationship Id="rId5" Type="http://purl.oclc.org/ooxml/officeDocument/relationships/theme" Target="theme/theme1.xml"/><Relationship Id="rId4" Type="http://purl.oclc.org/ooxml/officeDocument/relationships/worksheet" Target="worksheets/sheet4.xml"/></Relationships>
</file>

<file path=xl/drawings/_rels/drawing1.xml.rels><?xml version="1.0" encoding="UTF-8" standalone="yes"?>
<Relationships xmlns="http://schemas.openxmlformats.org/package/2006/relationships"><Relationship Id="rId1" Type="http://purl.oclc.org/ooxml/officeDocument/relationships/image" Target="../media/image2.wmf"/></Relationships>
</file>

<file path=xl/drawings/_rels/drawing2.xml.rels><?xml version="1.0" encoding="UTF-8" standalone="yes"?>
<Relationships xmlns="http://schemas.openxmlformats.org/package/2006/relationships"><Relationship Id="rId1" Type="http://purl.oclc.org/ooxml/officeDocument/relationships/image" Target="../media/image2.wmf"/></Relationships>
</file>

<file path=xl/drawings/_rels/drawing3.xml.rels><?xml version="1.0" encoding="UTF-8" standalone="yes"?>
<Relationships xmlns="http://schemas.openxmlformats.org/package/2006/relationships"><Relationship Id="rId1" Type="http://purl.oclc.org/ooxml/officeDocument/relationships/image" Target="../media/image2.wmf"/></Relationships>
</file>

<file path=xl/drawings/_rels/vmlDrawing1.vml.rels><?xml version="1.0" encoding="UTF-8" standalone="yes"?>
<Relationships xmlns="http://schemas.openxmlformats.org/package/2006/relationships"><Relationship Id="rId1" Type="http://purl.oclc.org/ooxml/officeDocument/relationships/image" Target="../media/image3.wmf"/></Relationships>
</file>

<file path=xl/drawings/_rels/vmlDrawing2.vml.rels><?xml version="1.0" encoding="UTF-8" standalone="yes"?>
<Relationships xmlns="http://schemas.openxmlformats.org/package/2006/relationships"><Relationship Id="rId1" Type="http://purl.oclc.org/ooxml/officeDocument/relationships/image" Target="../media/image3.wmf"/></Relationships>
</file>

<file path=xl/drawings/_rels/vmlDrawing3.vml.rels><?xml version="1.0" encoding="UTF-8" standalone="yes"?>
<Relationships xmlns="http://schemas.openxmlformats.org/package/2006/relationships"><Relationship Id="rId1" Type="http://purl.oclc.org/ooxml/officeDocument/relationships/image" Target="../media/image3.wmf"/></Relationships>
</file>

<file path=xl/drawings/drawing1.xml><?xml version="1.0" encoding="utf-8"?>
<xdr:wsDr xmlns:xdr="http://purl.oclc.org/ooxml/drawingml/spreadsheetDrawing" xmlns:a="http://purl.oclc.org/ooxml/drawingml/main">
  <xdr:absoluteAnchor>
    <xdr:pos x="0" y="0"/>
    <xdr:ext cx="800100" cy="361950"/>
    <xdr:pic>
      <xdr:nvPicPr>
        <xdr:cNvPr id="2" name="CH" descr="IBE_logo_novi_mali">
          <a:extLst>
            <a:ext uri="{FF2B5EF4-FFF2-40B4-BE49-F238E27FC236}">
              <a16:creationId xmlns:a16="http://schemas.microsoft.com/office/drawing/2014/main" id="{70AFE954-C894-43E0-A0E3-7F401D4CB0AF}"/>
            </a:ext>
          </a:extLst>
        </xdr:cNvPr>
        <xdr:cNvPicPr>
          <a:picLocks noRot="1" noChangeAspect="1" noChangeArrowheads="1"/>
        </xdr:cNvPicPr>
      </xdr:nvPicPr>
      <xdr:blipFill>
        <a:blip xmlns:r="http://purl.oclc.org/ooxml/officeDocument/relationships" r:embed="rId1" cstate="print">
          <a:extLst>
            <a:ext uri="{28A0092B-C50C-407E-A947-70E740481C1C}">
              <a14:useLocalDpi xmlns:a14="http://schemas.microsoft.com/office/drawing/2010/main" val="0"/>
            </a:ext>
          </a:extLst>
        </a:blip>
        <a:srcRect/>
        <a:stretch>
          <a:fillRect/>
        </a:stretch>
      </xdr:blipFill>
      <xdr:spPr bwMode="auto">
        <a:xfrm>
          <a:off x="0" y="0"/>
          <a:ext cx="8001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
              <a:headEnd/>
              <a:tailEnd/>
            </a14:hiddenLine>
          </a:ext>
        </a:extLst>
      </xdr:spPr>
    </xdr:pic>
    <xdr:clientData/>
  </xdr:absoluteAnchor>
</xdr:wsDr>
</file>

<file path=xl/drawings/drawing2.xml><?xml version="1.0" encoding="utf-8"?>
<xdr:wsDr xmlns:xdr="http://purl.oclc.org/ooxml/drawingml/spreadsheetDrawing" xmlns:a="http://purl.oclc.org/ooxml/drawingml/main">
  <xdr:absoluteAnchor>
    <xdr:pos x="0" y="0"/>
    <xdr:ext cx="800100" cy="361950"/>
    <xdr:pic>
      <xdr:nvPicPr>
        <xdr:cNvPr id="2" name="CH" descr="IBE_logo_novi_mali">
          <a:extLst>
            <a:ext uri="{FF2B5EF4-FFF2-40B4-BE49-F238E27FC236}">
              <a16:creationId xmlns:a16="http://schemas.microsoft.com/office/drawing/2014/main" id="{0BB49A19-6970-4423-A6AD-20FE51521938}"/>
            </a:ext>
          </a:extLst>
        </xdr:cNvPr>
        <xdr:cNvPicPr>
          <a:picLocks noRot="1" noChangeAspect="1" noChangeArrowheads="1"/>
        </xdr:cNvPicPr>
      </xdr:nvPicPr>
      <xdr:blipFill>
        <a:blip xmlns:r="http://purl.oclc.org/ooxml/officeDocument/relationships" r:embed="rId1" cstate="print">
          <a:extLst>
            <a:ext uri="{28A0092B-C50C-407E-A947-70E740481C1C}">
              <a14:useLocalDpi xmlns:a14="http://schemas.microsoft.com/office/drawing/2010/main" val="0"/>
            </a:ext>
          </a:extLst>
        </a:blip>
        <a:srcRect/>
        <a:stretch>
          <a:fillRect/>
        </a:stretch>
      </xdr:blipFill>
      <xdr:spPr bwMode="auto">
        <a:xfrm>
          <a:off x="0" y="0"/>
          <a:ext cx="8001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
              <a:headEnd/>
              <a:tailEnd/>
            </a14:hiddenLine>
          </a:ext>
        </a:extLst>
      </xdr:spPr>
    </xdr:pic>
    <xdr:clientData/>
  </xdr:absoluteAnchor>
</xdr:wsDr>
</file>

<file path=xl/drawings/drawing3.xml><?xml version="1.0" encoding="utf-8"?>
<xdr:wsDr xmlns:xdr="http://purl.oclc.org/ooxml/drawingml/spreadsheetDrawing" xmlns:a="http://purl.oclc.org/ooxml/drawingml/main">
  <xdr:absoluteAnchor>
    <xdr:pos x="0" y="0"/>
    <xdr:ext cx="800100" cy="361950"/>
    <xdr:pic>
      <xdr:nvPicPr>
        <xdr:cNvPr id="2" name="CH" descr="IBE_logo_novi_mali">
          <a:extLst>
            <a:ext uri="{FF2B5EF4-FFF2-40B4-BE49-F238E27FC236}">
              <a16:creationId xmlns:a16="http://schemas.microsoft.com/office/drawing/2014/main" id="{2C410813-E9EF-44EA-ADEB-E9274DD179F2}"/>
            </a:ext>
          </a:extLst>
        </xdr:cNvPr>
        <xdr:cNvPicPr>
          <a:picLocks noRot="1" noChangeAspect="1" noChangeArrowheads="1"/>
        </xdr:cNvPicPr>
      </xdr:nvPicPr>
      <xdr:blipFill>
        <a:blip xmlns:r="http://purl.oclc.org/ooxml/officeDocument/relationships" r:embed="rId1" cstate="print">
          <a:extLst>
            <a:ext uri="{28A0092B-C50C-407E-A947-70E740481C1C}">
              <a14:useLocalDpi xmlns:a14="http://schemas.microsoft.com/office/drawing/2010/main" val="0"/>
            </a:ext>
          </a:extLst>
        </a:blip>
        <a:srcRect/>
        <a:stretch>
          <a:fillRect/>
        </a:stretch>
      </xdr:blipFill>
      <xdr:spPr bwMode="auto">
        <a:xfrm>
          <a:off x="0" y="0"/>
          <a:ext cx="8001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
              <a:headEnd/>
              <a:tailEnd/>
            </a14:hiddenLine>
          </a:ext>
        </a:extLst>
      </xdr:spPr>
    </xdr:pic>
    <xdr:clientData/>
  </xdr:absoluteAnchor>
</xdr:wsDr>
</file>

<file path=xl/theme/theme1.xml><?xml version="1.0" encoding="utf-8"?>
<a:theme xmlns:a="http://purl.oclc.org/ooxml/drawingml/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
                <a:satMod val="300%"/>
              </a:schemeClr>
            </a:gs>
            <a:gs pos="35%">
              <a:schemeClr val="phClr">
                <a:tint val="37%"/>
                <a:satMod val="300%"/>
              </a:schemeClr>
            </a:gs>
            <a:gs pos="100%">
              <a:schemeClr val="phClr">
                <a:tint val="15%"/>
                <a:satMod val="350%"/>
              </a:schemeClr>
            </a:gs>
          </a:gsLst>
          <a:lin ang="16200000" scaled="1"/>
        </a:gradFill>
        <a:gradFill rotWithShape="1">
          <a:gsLst>
            <a:gs pos="0%">
              <a:schemeClr val="phClr">
                <a:shade val="51%"/>
                <a:satMod val="130%"/>
              </a:schemeClr>
            </a:gs>
            <a:gs pos="80%">
              <a:schemeClr val="phClr">
                <a:shade val="93%"/>
                <a:satMod val="130%"/>
              </a:schemeClr>
            </a:gs>
            <a:gs pos="100%">
              <a:schemeClr val="phClr">
                <a:shade val="94%"/>
                <a:satMod val="135%"/>
              </a:schemeClr>
            </a:gs>
          </a:gsLst>
          <a:lin ang="16200000" scaled="0"/>
        </a:gradFill>
      </a:fillStyleLst>
      <a:lnStyleLst>
        <a:ln w="9525" cap="flat" cmpd="sng" algn="ctr">
          <a:solidFill>
            <a:schemeClr val="phClr">
              <a:shade val="95%"/>
              <a:satMod val="105%"/>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
              </a:srgbClr>
            </a:outerShdw>
          </a:effectLst>
        </a:effectStyle>
        <a:effectStyle>
          <a:effectLst>
            <a:outerShdw blurRad="40000" dist="23000" dir="5400000" rotWithShape="0">
              <a:srgbClr val="000000">
                <a:alpha val="35%"/>
              </a:srgbClr>
            </a:outerShdw>
          </a:effectLst>
        </a:effectStyle>
        <a:effectStyle>
          <a:effectLst>
            <a:outerShdw blurRad="40000" dist="23000" dir="5400000" rotWithShape="0">
              <a:srgbClr val="000000">
                <a:alpha val="35%"/>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
                <a:satMod val="350%"/>
              </a:schemeClr>
            </a:gs>
            <a:gs pos="40%">
              <a:schemeClr val="phClr">
                <a:tint val="45%"/>
                <a:shade val="99%"/>
                <a:satMod val="350%"/>
              </a:schemeClr>
            </a:gs>
            <a:gs pos="100%">
              <a:schemeClr val="phClr">
                <a:shade val="20%"/>
                <a:satMod val="255%"/>
              </a:schemeClr>
            </a:gs>
          </a:gsLst>
          <a:path path="circle">
            <a:fillToRect l="50%" t="-80%" r="50%" b="180%"/>
          </a:path>
        </a:gradFill>
        <a:gradFill rotWithShape="1">
          <a:gsLst>
            <a:gs pos="0%">
              <a:schemeClr val="phClr">
                <a:tint val="80%"/>
                <a:satMod val="300%"/>
              </a:schemeClr>
            </a:gs>
            <a:gs pos="100%">
              <a:schemeClr val="phClr">
                <a:shade val="30%"/>
                <a:satMod val="200%"/>
              </a:schemeClr>
            </a:gs>
          </a:gsLst>
          <a:path path="circle">
            <a:fillToRect l="50%" t="50%" r="50%" b="5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purl.oclc.org/ooxml/officeDocument/relationships/drawing" Target="../drawings/drawing1.xml"/><Relationship Id="rId2" Type="http://schemas.openxmlformats.org/officeDocument/2006/relationships/vmlDrawing" Target="../drawings/vmlDrawing1.vml"/><Relationship Id="rId1" Type="http://purl.oclc.org/ooxml/officeDocument/relationships/printerSettings" Target="../printerSettings/printerSettings1.bin"/><Relationship Id="rId4" Type="http://purl.oclc.org/ooxml/officeDocument/relationships/image" Target="../media/image1.png"/></Relationships>
</file>

<file path=xl/worksheets/_rels/sheet2.xml.rels><?xml version="1.0" encoding="UTF-8" standalone="yes"?>
<Relationships xmlns="http://schemas.openxmlformats.org/package/2006/relationships"><Relationship Id="rId3" Type="http://purl.oclc.org/ooxml/officeDocument/relationships/drawing" Target="../drawings/drawing2.xml"/><Relationship Id="rId2" Type="http://schemas.openxmlformats.org/officeDocument/2006/relationships/vmlDrawing" Target="../drawings/vmlDrawing2.vml"/><Relationship Id="rId1" Type="http://purl.oclc.org/ooxml/officeDocument/relationships/printerSettings" Target="../printerSettings/printerSettings2.bin"/><Relationship Id="rId4" Type="http://purl.oclc.org/ooxml/officeDocument/relationships/image" Target="../media/image4.png"/></Relationships>
</file>

<file path=xl/worksheets/_rels/sheet3.xml.rels><?xml version="1.0" encoding="UTF-8" standalone="yes"?>
<Relationships xmlns="http://schemas.openxmlformats.org/package/2006/relationships"><Relationship Id="rId3" Type="http://purl.oclc.org/ooxml/officeDocument/relationships/drawing" Target="../drawings/drawing3.xml"/><Relationship Id="rId2" Type="http://schemas.openxmlformats.org/officeDocument/2006/relationships/vmlDrawing" Target="../drawings/vmlDrawing3.vml"/><Relationship Id="rId1" Type="http://purl.oclc.org/ooxml/officeDocument/relationships/printerSettings" Target="../printerSettings/printerSettings3.bin"/><Relationship Id="rId4" Type="http://purl.oclc.org/ooxml/officeDocument/relationships/image" Target="../media/image4.png"/></Relationships>
</file>

<file path=xl/worksheets/_rels/sheet4.xml.rels><?xml version="1.0" encoding="UTF-8" standalone="yes"?>
<Relationships xmlns="http://schemas.openxmlformats.org/package/2006/relationships"><Relationship Id="rId1" Type="http://purl.oclc.org/ooxml/officeDocument/relationships/printerSettings" Target="../printerSettings/printerSettings4.bin"/></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A2:G37"/>
  <sheetViews>
    <sheetView tabSelected="1" view="pageBreakPreview" zoomScaleNormal="100" zoomScaleSheetLayoutView="100" workbookViewId="0">
      <selection activeCell="B2" sqref="B2"/>
    </sheetView>
  </sheetViews>
  <sheetFormatPr defaultColWidth="9.140625" defaultRowHeight="12.75" x14ac:dyDescent="0.2"/>
  <cols>
    <col min="1" max="1" width="8" style="7" customWidth="1"/>
    <col min="2" max="2" width="45.7109375" style="8" customWidth="1"/>
    <col min="3" max="3" width="6.28515625" style="9" customWidth="1"/>
    <col min="4" max="4" width="12.7109375" style="10" customWidth="1"/>
    <col min="5" max="5" width="10.7109375" style="10" customWidth="1"/>
    <col min="6" max="6" width="14.7109375" style="10" customWidth="1"/>
    <col min="7" max="8" width="9.140625" style="1"/>
    <col min="9" max="9" width="37.42578125" style="1" customWidth="1"/>
    <col min="10" max="16384" width="9.140625" style="1"/>
  </cols>
  <sheetData>
    <row r="2" spans="1:6" ht="20.25" x14ac:dyDescent="0.3">
      <c r="B2" s="252" t="s">
        <v>390</v>
      </c>
    </row>
    <row r="8" spans="1:6" x14ac:dyDescent="0.2">
      <c r="A8" s="11"/>
      <c r="B8" s="22" t="s">
        <v>101</v>
      </c>
      <c r="C8" s="12"/>
      <c r="D8" s="13"/>
      <c r="F8" s="13"/>
    </row>
    <row r="9" spans="1:6" x14ac:dyDescent="0.2">
      <c r="A9" s="26"/>
      <c r="B9" s="35" t="s">
        <v>3</v>
      </c>
      <c r="C9" s="27"/>
      <c r="D9" s="28"/>
      <c r="E9" s="29"/>
      <c r="F9" s="13"/>
    </row>
    <row r="10" spans="1:6" x14ac:dyDescent="0.2">
      <c r="A10" s="26"/>
      <c r="B10" s="27"/>
      <c r="C10" s="27"/>
      <c r="D10" s="28"/>
      <c r="E10" s="29"/>
      <c r="F10" s="13"/>
    </row>
    <row r="11" spans="1:6" x14ac:dyDescent="0.2">
      <c r="A11" s="11"/>
      <c r="B11" s="22" t="s">
        <v>103</v>
      </c>
      <c r="C11" s="27"/>
      <c r="D11" s="28"/>
      <c r="E11" s="29"/>
      <c r="F11" s="13"/>
    </row>
    <row r="12" spans="1:6" x14ac:dyDescent="0.2">
      <c r="A12" s="26"/>
      <c r="B12" s="27"/>
      <c r="C12" s="27"/>
      <c r="D12" s="28"/>
      <c r="E12" s="29"/>
      <c r="F12" s="13"/>
    </row>
    <row r="13" spans="1:6" x14ac:dyDescent="0.2">
      <c r="A13" s="26"/>
      <c r="B13" s="27"/>
      <c r="C13" s="31"/>
      <c r="D13" s="32"/>
      <c r="E13" s="33"/>
      <c r="F13" s="13"/>
    </row>
    <row r="14" spans="1:6" x14ac:dyDescent="0.2">
      <c r="A14" s="26"/>
      <c r="B14" s="5" t="s">
        <v>102</v>
      </c>
      <c r="C14" s="31"/>
      <c r="D14" s="32"/>
      <c r="E14" s="33"/>
      <c r="F14" s="13"/>
    </row>
    <row r="15" spans="1:6" x14ac:dyDescent="0.2">
      <c r="A15" s="4"/>
      <c r="B15" s="4"/>
      <c r="C15" s="31"/>
      <c r="D15" s="32"/>
      <c r="E15" s="33"/>
      <c r="F15" s="13"/>
    </row>
    <row r="16" spans="1:6" x14ac:dyDescent="0.2">
      <c r="A16" s="3" t="s">
        <v>2</v>
      </c>
      <c r="B16" s="5"/>
      <c r="C16" s="31"/>
      <c r="D16" s="32"/>
      <c r="E16" s="33"/>
      <c r="F16" s="13"/>
    </row>
    <row r="17" spans="1:7" x14ac:dyDescent="0.2">
      <c r="A17" s="30"/>
      <c r="B17" s="25" t="s">
        <v>104</v>
      </c>
      <c r="C17" s="31"/>
      <c r="D17" s="32"/>
      <c r="E17" s="33"/>
      <c r="F17" s="13"/>
    </row>
    <row r="18" spans="1:7" x14ac:dyDescent="0.2">
      <c r="A18" s="34"/>
      <c r="B18" s="31" t="s">
        <v>83</v>
      </c>
      <c r="C18" s="31"/>
      <c r="D18" s="32"/>
      <c r="E18" s="33"/>
      <c r="F18" s="13"/>
    </row>
    <row r="19" spans="1:7" x14ac:dyDescent="0.2">
      <c r="A19" s="11"/>
      <c r="B19" s="12" t="s">
        <v>387</v>
      </c>
      <c r="C19" s="12"/>
      <c r="D19" s="13"/>
      <c r="F19" s="13"/>
    </row>
    <row r="20" spans="1:7" x14ac:dyDescent="0.2">
      <c r="A20" s="11"/>
      <c r="B20" s="12"/>
      <c r="C20" s="12"/>
      <c r="D20" s="13"/>
      <c r="F20" s="13"/>
    </row>
    <row r="21" spans="1:7" x14ac:dyDescent="0.2">
      <c r="A21" s="11"/>
      <c r="B21" s="12"/>
      <c r="C21" s="12"/>
      <c r="D21" s="13"/>
      <c r="F21" s="13"/>
    </row>
    <row r="22" spans="1:7" ht="20.25" x14ac:dyDescent="0.2">
      <c r="A22" s="24"/>
      <c r="B22" s="24" t="s">
        <v>1</v>
      </c>
      <c r="C22" s="24"/>
      <c r="D22" s="24"/>
      <c r="E22" s="24"/>
      <c r="F22" s="24"/>
    </row>
    <row r="23" spans="1:7" ht="20.25" x14ac:dyDescent="0.3">
      <c r="A23" s="14"/>
      <c r="B23" s="14"/>
      <c r="C23" s="14"/>
      <c r="D23" s="14"/>
      <c r="E23" s="15"/>
      <c r="F23" s="14"/>
    </row>
    <row r="24" spans="1:7" x14ac:dyDescent="0.2">
      <c r="A24" s="16"/>
      <c r="B24" s="17"/>
      <c r="C24" s="18"/>
      <c r="D24" s="13"/>
      <c r="F24" s="13"/>
      <c r="G24" s="2"/>
    </row>
    <row r="25" spans="1:7" ht="25.5" x14ac:dyDescent="0.2">
      <c r="A25" s="19"/>
      <c r="B25" s="6" t="s">
        <v>388</v>
      </c>
      <c r="C25" s="18"/>
      <c r="D25" s="13"/>
      <c r="F25" s="13"/>
    </row>
    <row r="26" spans="1:7" x14ac:dyDescent="0.2">
      <c r="A26" s="19"/>
      <c r="B26" s="6"/>
      <c r="C26" s="18"/>
      <c r="D26" s="13"/>
      <c r="F26" s="13"/>
    </row>
    <row r="27" spans="1:7" x14ac:dyDescent="0.2">
      <c r="A27" s="19"/>
      <c r="B27" s="17" t="s">
        <v>28</v>
      </c>
      <c r="C27" s="18"/>
      <c r="D27" s="13"/>
      <c r="F27" s="13"/>
    </row>
    <row r="28" spans="1:7" x14ac:dyDescent="0.2">
      <c r="A28" s="16"/>
      <c r="B28" s="17"/>
      <c r="C28" s="18"/>
      <c r="D28" s="13"/>
      <c r="F28" s="13"/>
    </row>
    <row r="29" spans="1:7" x14ac:dyDescent="0.2">
      <c r="A29" s="16"/>
      <c r="B29" s="17"/>
      <c r="C29" s="18"/>
      <c r="D29" s="13"/>
      <c r="F29" s="13"/>
    </row>
    <row r="30" spans="1:7" x14ac:dyDescent="0.2">
      <c r="A30" s="16"/>
      <c r="B30" s="17" t="s">
        <v>198</v>
      </c>
      <c r="C30" s="18"/>
      <c r="D30" s="13"/>
      <c r="F30" s="13"/>
    </row>
    <row r="31" spans="1:7" x14ac:dyDescent="0.2">
      <c r="A31" s="16"/>
      <c r="B31" s="17" t="s">
        <v>387</v>
      </c>
      <c r="C31" s="18"/>
      <c r="D31" s="13"/>
      <c r="F31" s="13">
        <f>'3. Vstopni objekt-PVNC'!F33</f>
        <v>0</v>
      </c>
    </row>
    <row r="32" spans="1:7" x14ac:dyDescent="0.2">
      <c r="A32" s="39"/>
      <c r="B32" s="40" t="s">
        <v>27</v>
      </c>
      <c r="C32" s="41"/>
      <c r="D32" s="42"/>
      <c r="E32" s="43"/>
      <c r="F32" s="44">
        <f>SUM(F28:F31)</f>
        <v>0</v>
      </c>
    </row>
    <row r="33" spans="1:6" ht="12" customHeight="1" x14ac:dyDescent="0.2">
      <c r="A33" s="19"/>
      <c r="B33" s="6" t="s">
        <v>389</v>
      </c>
      <c r="C33" s="18"/>
      <c r="D33" s="13"/>
      <c r="F33" s="13"/>
    </row>
    <row r="34" spans="1:6" x14ac:dyDescent="0.2">
      <c r="A34" s="11"/>
      <c r="B34" s="12"/>
      <c r="C34" s="12"/>
      <c r="D34" s="13"/>
      <c r="E34" s="20"/>
      <c r="F34" s="21"/>
    </row>
    <row r="35" spans="1:6" x14ac:dyDescent="0.2">
      <c r="A35" s="11"/>
      <c r="B35" s="22" t="s">
        <v>93</v>
      </c>
      <c r="C35" s="12"/>
      <c r="D35" s="13"/>
      <c r="E35" s="20"/>
      <c r="F35" s="21"/>
    </row>
    <row r="36" spans="1:6" x14ac:dyDescent="0.2">
      <c r="A36" s="11"/>
      <c r="B36" s="12"/>
      <c r="C36" s="12"/>
      <c r="D36" s="13"/>
      <c r="E36" s="20"/>
      <c r="F36" s="21"/>
    </row>
    <row r="37" spans="1:6" x14ac:dyDescent="0.2">
      <c r="A37" s="11"/>
      <c r="B37" s="23"/>
      <c r="C37" s="12"/>
      <c r="D37" s="13"/>
      <c r="F37" s="13"/>
    </row>
  </sheetData>
  <pageMargins left="0.94488188976377963" right="0.47244094488188981" top="1.2204724409448819" bottom="0.98425196850393704" header="0.62992125984251968" footer="0.47244094488188981"/>
  <pageSetup paperSize="9" scale="85" firstPageNumber="2" orientation="portrait" useFirstPageNumber="1" r:id="rId1"/>
  <headerFooter alignWithMargins="0">
    <oddHeader>&amp;C
&amp;G</oddHeader>
    <oddFooter>&amp;L&amp;9File:     &amp;F 
Project: NEKTSV&amp;"Arial CE,Krepko" &amp;C
&amp;R&amp;9Id. mark: NEKTSV-7G1006
Date: Maj 2022</oddFooter>
  </headerFooter>
  <mc:AlternateContent xmlns:mc="http://schemas.openxmlformats.org/markup-compatibility/2006">
    <mc:Choice Requires="v">
      <legacyDrawingHF r:id="rId2"/>
    </mc:Choice>
    <mc:Fallback>
      <drawingHF r:id="rId3" cho="2"/>
    </mc:Fallback>
  </mc:AlternateContent>
  <picture r:id="rId4"/>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A3:F81"/>
  <sheetViews>
    <sheetView view="pageBreakPreview" zoomScaleNormal="100" zoomScaleSheetLayoutView="100" workbookViewId="0">
      <selection activeCell="K48" sqref="K48"/>
    </sheetView>
  </sheetViews>
  <sheetFormatPr defaultColWidth="9.140625" defaultRowHeight="12.75" x14ac:dyDescent="0.2"/>
  <cols>
    <col min="1" max="1" width="8" style="69" customWidth="1"/>
    <col min="2" max="2" width="45.7109375" style="100" customWidth="1"/>
    <col min="3" max="3" width="6.28515625" style="101" customWidth="1"/>
    <col min="4" max="4" width="12.7109375" style="64" customWidth="1"/>
    <col min="5" max="5" width="10.7109375" style="64" customWidth="1"/>
    <col min="6" max="6" width="14.7109375" style="64" customWidth="1"/>
    <col min="7" max="8" width="9.140625" style="53"/>
    <col min="9" max="9" width="37.42578125" style="53" customWidth="1"/>
    <col min="10" max="16384" width="9.140625" style="53"/>
  </cols>
  <sheetData>
    <row r="3" spans="1:6" x14ac:dyDescent="0.2">
      <c r="A3" s="60"/>
      <c r="B3" s="61" t="s">
        <v>101</v>
      </c>
      <c r="C3" s="62"/>
      <c r="D3" s="63"/>
      <c r="F3" s="63"/>
    </row>
    <row r="4" spans="1:6" x14ac:dyDescent="0.2">
      <c r="A4" s="102"/>
      <c r="B4" s="103" t="s">
        <v>3</v>
      </c>
      <c r="C4" s="104"/>
      <c r="D4" s="105"/>
      <c r="E4" s="106"/>
      <c r="F4" s="63"/>
    </row>
    <row r="5" spans="1:6" x14ac:dyDescent="0.2">
      <c r="A5" s="102"/>
      <c r="B5" s="104"/>
      <c r="C5" s="104"/>
      <c r="D5" s="105"/>
      <c r="E5" s="106"/>
      <c r="F5" s="63"/>
    </row>
    <row r="6" spans="1:6" x14ac:dyDescent="0.2">
      <c r="A6" s="60"/>
      <c r="B6" s="61" t="s">
        <v>103</v>
      </c>
      <c r="C6" s="104"/>
      <c r="D6" s="105"/>
      <c r="E6" s="106"/>
      <c r="F6" s="63"/>
    </row>
    <row r="7" spans="1:6" x14ac:dyDescent="0.2">
      <c r="A7" s="102"/>
      <c r="B7" s="104"/>
      <c r="C7" s="104"/>
      <c r="D7" s="105"/>
      <c r="E7" s="106"/>
      <c r="F7" s="63"/>
    </row>
    <row r="8" spans="1:6" x14ac:dyDescent="0.2">
      <c r="A8" s="102"/>
      <c r="B8" s="104"/>
      <c r="C8" s="107"/>
      <c r="D8" s="108"/>
      <c r="E8" s="109"/>
      <c r="F8" s="63"/>
    </row>
    <row r="9" spans="1:6" x14ac:dyDescent="0.2">
      <c r="A9" s="102"/>
      <c r="B9" s="65" t="s">
        <v>102</v>
      </c>
      <c r="C9" s="107"/>
      <c r="D9" s="108"/>
      <c r="E9" s="109"/>
      <c r="F9" s="63"/>
    </row>
    <row r="10" spans="1:6" x14ac:dyDescent="0.2">
      <c r="A10" s="66"/>
      <c r="B10" s="66" t="s">
        <v>112</v>
      </c>
      <c r="C10" s="107"/>
      <c r="D10" s="108"/>
      <c r="E10" s="109"/>
      <c r="F10" s="63"/>
    </row>
    <row r="11" spans="1:6" x14ac:dyDescent="0.2">
      <c r="A11" s="67" t="s">
        <v>2</v>
      </c>
      <c r="B11" s="65"/>
      <c r="C11" s="107"/>
      <c r="D11" s="108"/>
      <c r="E11" s="109"/>
      <c r="F11" s="63"/>
    </row>
    <row r="12" spans="1:6" x14ac:dyDescent="0.2">
      <c r="A12" s="110"/>
      <c r="B12" s="68" t="s">
        <v>104</v>
      </c>
      <c r="C12" s="107"/>
      <c r="D12" s="108"/>
      <c r="E12" s="109"/>
      <c r="F12" s="63"/>
    </row>
    <row r="13" spans="1:6" x14ac:dyDescent="0.2">
      <c r="A13" s="111"/>
      <c r="B13" s="107" t="s">
        <v>83</v>
      </c>
      <c r="C13" s="107"/>
      <c r="D13" s="108"/>
      <c r="E13" s="109"/>
      <c r="F13" s="63"/>
    </row>
    <row r="14" spans="1:6" x14ac:dyDescent="0.2">
      <c r="B14" s="70"/>
      <c r="C14" s="71"/>
      <c r="D14" s="72"/>
      <c r="E14" s="72"/>
      <c r="F14" s="72"/>
    </row>
    <row r="15" spans="1:6" x14ac:dyDescent="0.2">
      <c r="A15" s="73" t="s">
        <v>30</v>
      </c>
      <c r="B15" s="74" t="s">
        <v>0</v>
      </c>
      <c r="C15" s="75" t="s">
        <v>113</v>
      </c>
      <c r="D15" s="76" t="s">
        <v>114</v>
      </c>
      <c r="E15" s="76" t="s">
        <v>115</v>
      </c>
      <c r="F15" s="76" t="s">
        <v>116</v>
      </c>
    </row>
    <row r="16" spans="1:6" x14ac:dyDescent="0.2">
      <c r="A16" s="77"/>
      <c r="B16" s="78"/>
      <c r="C16" s="79"/>
      <c r="D16" s="80"/>
      <c r="E16" s="80"/>
      <c r="F16" s="80"/>
    </row>
    <row r="17" spans="1:6" x14ac:dyDescent="0.2">
      <c r="A17" s="81"/>
      <c r="B17" s="82" t="s">
        <v>20</v>
      </c>
      <c r="C17" s="83"/>
      <c r="D17" s="84"/>
      <c r="E17" s="84"/>
      <c r="F17" s="84"/>
    </row>
    <row r="18" spans="1:6" x14ac:dyDescent="0.2">
      <c r="A18" s="81"/>
      <c r="B18" s="82"/>
      <c r="C18" s="83"/>
      <c r="D18" s="84"/>
      <c r="E18" s="84"/>
      <c r="F18" s="84"/>
    </row>
    <row r="19" spans="1:6" ht="51" x14ac:dyDescent="0.2">
      <c r="A19" s="81"/>
      <c r="B19" s="85" t="s">
        <v>31</v>
      </c>
      <c r="C19" s="83"/>
      <c r="D19" s="84"/>
      <c r="E19" s="84"/>
      <c r="F19" s="84"/>
    </row>
    <row r="20" spans="1:6" s="113" customFormat="1" ht="53.25" customHeight="1" x14ac:dyDescent="0.2">
      <c r="A20" s="86"/>
      <c r="B20" s="112" t="s">
        <v>105</v>
      </c>
      <c r="C20" s="87"/>
      <c r="D20" s="88"/>
      <c r="E20" s="88"/>
      <c r="F20" s="88"/>
    </row>
    <row r="21" spans="1:6" s="113" customFormat="1" ht="57.75" customHeight="1" x14ac:dyDescent="0.2">
      <c r="A21" s="86"/>
      <c r="B21" s="112" t="s">
        <v>23</v>
      </c>
      <c r="C21" s="87"/>
      <c r="D21" s="88"/>
      <c r="E21" s="88"/>
      <c r="F21" s="88"/>
    </row>
    <row r="22" spans="1:6" s="113" customFormat="1" ht="38.25" x14ac:dyDescent="0.2">
      <c r="A22" s="86"/>
      <c r="B22" s="112" t="s">
        <v>11</v>
      </c>
      <c r="C22" s="87"/>
      <c r="D22" s="88"/>
      <c r="E22" s="88"/>
      <c r="F22" s="88"/>
    </row>
    <row r="23" spans="1:6" s="113" customFormat="1" ht="25.5" x14ac:dyDescent="0.2">
      <c r="A23" s="86"/>
      <c r="B23" s="112" t="s">
        <v>12</v>
      </c>
      <c r="C23" s="87"/>
      <c r="D23" s="88"/>
      <c r="E23" s="88"/>
      <c r="F23" s="88"/>
    </row>
    <row r="24" spans="1:6" s="113" customFormat="1" ht="25.5" x14ac:dyDescent="0.2">
      <c r="A24" s="86"/>
      <c r="B24" s="114" t="s">
        <v>96</v>
      </c>
      <c r="C24" s="87"/>
      <c r="D24" s="88"/>
      <c r="E24" s="88"/>
      <c r="F24" s="88"/>
    </row>
    <row r="25" spans="1:6" s="113" customFormat="1" ht="25.5" x14ac:dyDescent="0.2">
      <c r="A25" s="86"/>
      <c r="B25" s="114" t="s">
        <v>8</v>
      </c>
      <c r="C25" s="87"/>
      <c r="D25" s="88"/>
      <c r="E25" s="88"/>
      <c r="F25" s="88"/>
    </row>
    <row r="26" spans="1:6" s="113" customFormat="1" x14ac:dyDescent="0.2">
      <c r="A26" s="86"/>
      <c r="B26" s="114" t="s">
        <v>9</v>
      </c>
      <c r="C26" s="87"/>
      <c r="D26" s="88"/>
      <c r="E26" s="88"/>
      <c r="F26" s="88"/>
    </row>
    <row r="27" spans="1:6" s="113" customFormat="1" ht="63.75" x14ac:dyDescent="0.2">
      <c r="A27" s="86"/>
      <c r="B27" s="38" t="s">
        <v>26</v>
      </c>
      <c r="C27" s="87"/>
      <c r="D27" s="88"/>
      <c r="E27" s="88"/>
      <c r="F27" s="88"/>
    </row>
    <row r="28" spans="1:6" s="113" customFormat="1" ht="25.5" x14ac:dyDescent="0.2">
      <c r="A28" s="86"/>
      <c r="B28" s="112" t="s">
        <v>13</v>
      </c>
      <c r="C28" s="87"/>
      <c r="D28" s="88"/>
      <c r="E28" s="88"/>
      <c r="F28" s="88"/>
    </row>
    <row r="29" spans="1:6" s="113" customFormat="1" ht="114.75" x14ac:dyDescent="0.2">
      <c r="A29" s="86"/>
      <c r="B29" s="112" t="s">
        <v>97</v>
      </c>
      <c r="C29" s="87"/>
      <c r="D29" s="88"/>
      <c r="E29" s="88"/>
      <c r="F29" s="88"/>
    </row>
    <row r="30" spans="1:6" s="113" customFormat="1" ht="38.25" x14ac:dyDescent="0.2">
      <c r="A30" s="86"/>
      <c r="B30" s="112" t="s">
        <v>106</v>
      </c>
      <c r="C30" s="87"/>
      <c r="D30" s="88"/>
      <c r="E30" s="88"/>
      <c r="F30" s="88"/>
    </row>
    <row r="31" spans="1:6" s="113" customFormat="1" ht="38.25" x14ac:dyDescent="0.2">
      <c r="A31" s="86"/>
      <c r="B31" s="112" t="s">
        <v>100</v>
      </c>
      <c r="C31" s="87"/>
      <c r="D31" s="88"/>
      <c r="E31" s="88"/>
      <c r="F31" s="88"/>
    </row>
    <row r="32" spans="1:6" s="113" customFormat="1" ht="191.25" x14ac:dyDescent="0.2">
      <c r="A32" s="86"/>
      <c r="B32" s="38" t="s">
        <v>51</v>
      </c>
      <c r="C32" s="87"/>
      <c r="D32" s="88"/>
      <c r="E32" s="88"/>
      <c r="F32" s="88"/>
    </row>
    <row r="33" spans="1:6" s="96" customFormat="1" ht="51" x14ac:dyDescent="0.2">
      <c r="A33" s="89"/>
      <c r="B33" s="112" t="s">
        <v>107</v>
      </c>
      <c r="C33" s="90"/>
      <c r="D33" s="91"/>
      <c r="E33" s="92"/>
      <c r="F33" s="91"/>
    </row>
    <row r="34" spans="1:6" s="96" customFormat="1" ht="153" x14ac:dyDescent="0.2">
      <c r="A34" s="86"/>
      <c r="B34" s="112" t="s">
        <v>84</v>
      </c>
      <c r="C34" s="87"/>
      <c r="D34" s="88"/>
      <c r="E34" s="88"/>
      <c r="F34" s="88"/>
    </row>
    <row r="35" spans="1:6" s="96" customFormat="1" ht="51" x14ac:dyDescent="0.2">
      <c r="A35" s="115"/>
      <c r="B35" s="112" t="s">
        <v>85</v>
      </c>
      <c r="C35" s="116"/>
      <c r="D35" s="116"/>
      <c r="E35" s="116"/>
      <c r="F35" s="88"/>
    </row>
    <row r="36" spans="1:6" s="96" customFormat="1" ht="38.25" x14ac:dyDescent="0.2">
      <c r="A36" s="115"/>
      <c r="B36" s="112" t="s">
        <v>14</v>
      </c>
      <c r="C36" s="116"/>
      <c r="D36" s="116"/>
      <c r="E36" s="116"/>
      <c r="F36" s="88"/>
    </row>
    <row r="37" spans="1:6" s="96" customFormat="1" ht="140.25" x14ac:dyDescent="0.2">
      <c r="A37" s="115"/>
      <c r="B37" s="112" t="s">
        <v>108</v>
      </c>
      <c r="C37" s="116"/>
      <c r="D37" s="116"/>
      <c r="E37" s="116"/>
      <c r="F37" s="88"/>
    </row>
    <row r="38" spans="1:6" s="96" customFormat="1" ht="102" x14ac:dyDescent="0.2">
      <c r="A38" s="89"/>
      <c r="B38" s="112" t="s">
        <v>52</v>
      </c>
      <c r="C38" s="90"/>
      <c r="D38" s="91"/>
      <c r="E38" s="92"/>
      <c r="F38" s="91"/>
    </row>
    <row r="39" spans="1:6" s="96" customFormat="1" ht="51" x14ac:dyDescent="0.2">
      <c r="A39" s="115"/>
      <c r="B39" s="112" t="s">
        <v>21</v>
      </c>
      <c r="C39" s="117"/>
      <c r="D39" s="116"/>
      <c r="E39" s="116"/>
      <c r="F39" s="116">
        <f>D39*E39</f>
        <v>0</v>
      </c>
    </row>
    <row r="40" spans="1:6" s="96" customFormat="1" ht="114.75" x14ac:dyDescent="0.2">
      <c r="A40" s="115"/>
      <c r="B40" s="112" t="s">
        <v>109</v>
      </c>
      <c r="C40" s="117"/>
      <c r="D40" s="116"/>
      <c r="E40" s="116"/>
      <c r="F40" s="116"/>
    </row>
    <row r="41" spans="1:6" s="96" customFormat="1" x14ac:dyDescent="0.2">
      <c r="A41" s="115"/>
      <c r="B41" s="46" t="s">
        <v>15</v>
      </c>
      <c r="C41" s="117"/>
      <c r="D41" s="116"/>
      <c r="E41" s="116"/>
      <c r="F41" s="116">
        <f>D41*E41</f>
        <v>0</v>
      </c>
    </row>
    <row r="42" spans="1:6" s="96" customFormat="1" ht="93.75" customHeight="1" x14ac:dyDescent="0.2">
      <c r="A42" s="115"/>
      <c r="B42" s="46" t="s">
        <v>110</v>
      </c>
      <c r="C42" s="117"/>
      <c r="D42" s="116"/>
      <c r="E42" s="116"/>
      <c r="F42" s="116"/>
    </row>
    <row r="43" spans="1:6" s="96" customFormat="1" ht="54" customHeight="1" x14ac:dyDescent="0.2">
      <c r="A43" s="115"/>
      <c r="B43" s="46" t="s">
        <v>53</v>
      </c>
      <c r="C43" s="117"/>
      <c r="D43" s="116"/>
      <c r="E43" s="116"/>
      <c r="F43" s="116">
        <f>D43*E43</f>
        <v>0</v>
      </c>
    </row>
    <row r="44" spans="1:6" s="96" customFormat="1" ht="25.5" x14ac:dyDescent="0.2">
      <c r="A44" s="89"/>
      <c r="B44" s="46" t="s">
        <v>22</v>
      </c>
      <c r="C44" s="90"/>
      <c r="D44" s="91"/>
      <c r="E44" s="92"/>
      <c r="F44" s="91"/>
    </row>
    <row r="45" spans="1:6" s="96" customFormat="1" ht="89.25" x14ac:dyDescent="0.2">
      <c r="A45" s="93"/>
      <c r="B45" s="46" t="s">
        <v>98</v>
      </c>
      <c r="C45" s="94"/>
      <c r="D45" s="94"/>
      <c r="E45" s="95"/>
      <c r="F45" s="91">
        <f>SUM(F33:F44)</f>
        <v>0</v>
      </c>
    </row>
    <row r="46" spans="1:6" s="96" customFormat="1" ht="114.75" x14ac:dyDescent="0.2">
      <c r="A46" s="89"/>
      <c r="B46" s="46" t="s">
        <v>86</v>
      </c>
      <c r="C46" s="90"/>
      <c r="D46" s="91"/>
      <c r="E46" s="92"/>
      <c r="F46" s="91"/>
    </row>
    <row r="47" spans="1:6" s="113" customFormat="1" ht="76.5" x14ac:dyDescent="0.2">
      <c r="A47" s="86"/>
      <c r="B47" s="38" t="s">
        <v>99</v>
      </c>
      <c r="C47" s="87"/>
      <c r="D47" s="88"/>
      <c r="E47" s="88"/>
      <c r="F47" s="88"/>
    </row>
    <row r="48" spans="1:6" s="113" customFormat="1" x14ac:dyDescent="0.2">
      <c r="A48" s="115"/>
      <c r="B48" s="97" t="s">
        <v>54</v>
      </c>
      <c r="C48" s="116"/>
      <c r="D48" s="116"/>
      <c r="E48" s="116"/>
      <c r="F48" s="88"/>
    </row>
    <row r="49" spans="1:6" s="113" customFormat="1" ht="25.5" x14ac:dyDescent="0.2">
      <c r="A49" s="115"/>
      <c r="B49" s="97" t="s">
        <v>55</v>
      </c>
      <c r="C49" s="116"/>
      <c r="D49" s="116"/>
      <c r="E49" s="116"/>
      <c r="F49" s="88"/>
    </row>
    <row r="50" spans="1:6" s="113" customFormat="1" x14ac:dyDescent="0.2">
      <c r="A50" s="115"/>
      <c r="B50" s="97" t="s">
        <v>56</v>
      </c>
      <c r="C50" s="116"/>
      <c r="D50" s="116"/>
      <c r="E50" s="116"/>
      <c r="F50" s="88"/>
    </row>
    <row r="51" spans="1:6" s="113" customFormat="1" x14ac:dyDescent="0.2">
      <c r="A51" s="115"/>
      <c r="B51" s="97" t="s">
        <v>57</v>
      </c>
      <c r="C51" s="116"/>
      <c r="D51" s="116"/>
      <c r="E51" s="116"/>
      <c r="F51" s="88"/>
    </row>
    <row r="52" spans="1:6" s="113" customFormat="1" x14ac:dyDescent="0.2">
      <c r="A52" s="115"/>
      <c r="B52" s="97" t="s">
        <v>58</v>
      </c>
      <c r="C52" s="116"/>
      <c r="D52" s="116"/>
      <c r="E52" s="116"/>
      <c r="F52" s="88"/>
    </row>
    <row r="53" spans="1:6" s="113" customFormat="1" x14ac:dyDescent="0.2">
      <c r="A53" s="115"/>
      <c r="B53" s="97" t="s">
        <v>59</v>
      </c>
      <c r="C53" s="116"/>
      <c r="D53" s="116"/>
      <c r="E53" s="116"/>
      <c r="F53" s="88"/>
    </row>
    <row r="54" spans="1:6" s="113" customFormat="1" ht="25.5" x14ac:dyDescent="0.2">
      <c r="A54" s="98"/>
      <c r="B54" s="97" t="s">
        <v>60</v>
      </c>
      <c r="C54" s="87"/>
      <c r="D54" s="88"/>
      <c r="E54" s="88"/>
      <c r="F54" s="88">
        <f>D54*E54</f>
        <v>0</v>
      </c>
    </row>
    <row r="55" spans="1:6" s="113" customFormat="1" ht="25.5" x14ac:dyDescent="0.2">
      <c r="A55" s="98"/>
      <c r="B55" s="97" t="s">
        <v>61</v>
      </c>
      <c r="C55" s="87"/>
      <c r="D55" s="88"/>
      <c r="E55" s="88"/>
      <c r="F55" s="88"/>
    </row>
    <row r="56" spans="1:6" s="113" customFormat="1" ht="25.5" x14ac:dyDescent="0.2">
      <c r="A56" s="98"/>
      <c r="B56" s="97" t="s">
        <v>62</v>
      </c>
      <c r="C56" s="87"/>
      <c r="D56" s="88"/>
      <c r="E56" s="88"/>
      <c r="F56" s="88"/>
    </row>
    <row r="57" spans="1:6" s="113" customFormat="1" ht="25.5" x14ac:dyDescent="0.2">
      <c r="A57" s="115"/>
      <c r="B57" s="97" t="s">
        <v>63</v>
      </c>
      <c r="C57" s="116"/>
      <c r="D57" s="116"/>
      <c r="E57" s="116"/>
      <c r="F57" s="88"/>
    </row>
    <row r="58" spans="1:6" s="113" customFormat="1" ht="25.5" x14ac:dyDescent="0.2">
      <c r="A58" s="98"/>
      <c r="B58" s="97" t="s">
        <v>64</v>
      </c>
      <c r="C58" s="87"/>
      <c r="D58" s="88"/>
      <c r="E58" s="88"/>
      <c r="F58" s="88">
        <f>D58*E58</f>
        <v>0</v>
      </c>
    </row>
    <row r="59" spans="1:6" s="113" customFormat="1" ht="25.5" x14ac:dyDescent="0.2">
      <c r="A59" s="98"/>
      <c r="B59" s="97" t="s">
        <v>65</v>
      </c>
      <c r="C59" s="87"/>
      <c r="D59" s="88"/>
      <c r="E59" s="88"/>
      <c r="F59" s="88"/>
    </row>
    <row r="60" spans="1:6" s="113" customFormat="1" x14ac:dyDescent="0.2">
      <c r="A60" s="98"/>
      <c r="B60" s="97" t="s">
        <v>72</v>
      </c>
      <c r="C60" s="87"/>
      <c r="D60" s="88"/>
      <c r="E60" s="88"/>
      <c r="F60" s="88"/>
    </row>
    <row r="61" spans="1:6" s="113" customFormat="1" ht="25.5" x14ac:dyDescent="0.2">
      <c r="A61" s="98"/>
      <c r="B61" s="97" t="s">
        <v>73</v>
      </c>
      <c r="C61" s="87"/>
      <c r="D61" s="88"/>
      <c r="E61" s="88"/>
      <c r="F61" s="88">
        <f>D61*E61</f>
        <v>0</v>
      </c>
    </row>
    <row r="62" spans="1:6" s="113" customFormat="1" x14ac:dyDescent="0.2">
      <c r="A62" s="115"/>
      <c r="B62" s="97" t="s">
        <v>74</v>
      </c>
      <c r="C62" s="116"/>
      <c r="D62" s="116"/>
      <c r="E62" s="116"/>
      <c r="F62" s="88"/>
    </row>
    <row r="63" spans="1:6" s="113" customFormat="1" ht="25.5" x14ac:dyDescent="0.2">
      <c r="A63" s="98"/>
      <c r="B63" s="97" t="s">
        <v>75</v>
      </c>
      <c r="C63" s="87"/>
      <c r="D63" s="88"/>
      <c r="E63" s="88"/>
      <c r="F63" s="88">
        <f>D63*E63</f>
        <v>0</v>
      </c>
    </row>
    <row r="64" spans="1:6" s="113" customFormat="1" x14ac:dyDescent="0.2">
      <c r="A64" s="98"/>
      <c r="B64" s="97" t="s">
        <v>66</v>
      </c>
      <c r="C64" s="87"/>
      <c r="D64" s="88"/>
      <c r="E64" s="88"/>
      <c r="F64" s="88"/>
    </row>
    <row r="65" spans="1:6" s="113" customFormat="1" x14ac:dyDescent="0.2">
      <c r="A65" s="98"/>
      <c r="B65" s="97" t="s">
        <v>67</v>
      </c>
      <c r="C65" s="87"/>
      <c r="D65" s="88"/>
      <c r="E65" s="88"/>
      <c r="F65" s="88"/>
    </row>
    <row r="66" spans="1:6" s="113" customFormat="1" x14ac:dyDescent="0.2">
      <c r="A66" s="115"/>
      <c r="B66" s="97" t="s">
        <v>68</v>
      </c>
      <c r="C66" s="116"/>
      <c r="D66" s="116"/>
      <c r="E66" s="116"/>
      <c r="F66" s="88"/>
    </row>
    <row r="67" spans="1:6" s="113" customFormat="1" ht="25.5" x14ac:dyDescent="0.2">
      <c r="A67" s="115"/>
      <c r="B67" s="97" t="s">
        <v>69</v>
      </c>
      <c r="C67" s="116"/>
      <c r="D67" s="116"/>
      <c r="E67" s="116"/>
      <c r="F67" s="88"/>
    </row>
    <row r="68" spans="1:6" s="113" customFormat="1" ht="25.5" x14ac:dyDescent="0.2">
      <c r="A68" s="98"/>
      <c r="B68" s="97" t="s">
        <v>70</v>
      </c>
      <c r="C68" s="87"/>
      <c r="D68" s="88"/>
      <c r="E68" s="88"/>
      <c r="F68" s="88">
        <f>D68*E68</f>
        <v>0</v>
      </c>
    </row>
    <row r="69" spans="1:6" s="113" customFormat="1" x14ac:dyDescent="0.2">
      <c r="A69" s="98"/>
      <c r="B69" s="97" t="s">
        <v>71</v>
      </c>
      <c r="C69" s="87"/>
      <c r="D69" s="88"/>
      <c r="E69" s="88"/>
      <c r="F69" s="88"/>
    </row>
    <row r="70" spans="1:6" s="113" customFormat="1" ht="25.5" x14ac:dyDescent="0.2">
      <c r="A70" s="98"/>
      <c r="B70" s="97" t="s">
        <v>76</v>
      </c>
      <c r="C70" s="87"/>
      <c r="D70" s="88"/>
      <c r="E70" s="88"/>
      <c r="F70" s="88"/>
    </row>
    <row r="71" spans="1:6" s="113" customFormat="1" ht="25.5" x14ac:dyDescent="0.2">
      <c r="A71" s="98"/>
      <c r="B71" s="97" t="s">
        <v>77</v>
      </c>
      <c r="C71" s="87"/>
      <c r="D71" s="88"/>
      <c r="E71" s="88"/>
      <c r="F71" s="88">
        <f>D71*E71</f>
        <v>0</v>
      </c>
    </row>
    <row r="72" spans="1:6" s="113" customFormat="1" ht="25.5" x14ac:dyDescent="0.2">
      <c r="A72" s="98"/>
      <c r="B72" s="97" t="s">
        <v>78</v>
      </c>
      <c r="C72" s="87"/>
      <c r="D72" s="88"/>
      <c r="E72" s="88"/>
      <c r="F72" s="88">
        <f>D72*E72</f>
        <v>0</v>
      </c>
    </row>
    <row r="73" spans="1:6" s="113" customFormat="1" x14ac:dyDescent="0.2">
      <c r="A73" s="98"/>
      <c r="B73" s="97" t="s">
        <v>79</v>
      </c>
      <c r="C73" s="87"/>
      <c r="D73" s="88"/>
      <c r="E73" s="88"/>
      <c r="F73" s="88"/>
    </row>
    <row r="74" spans="1:6" s="113" customFormat="1" x14ac:dyDescent="0.2">
      <c r="A74" s="98"/>
      <c r="B74" s="97" t="s">
        <v>196</v>
      </c>
      <c r="C74" s="87"/>
      <c r="D74" s="88"/>
      <c r="E74" s="88"/>
      <c r="F74" s="88"/>
    </row>
    <row r="75" spans="1:6" s="113" customFormat="1" x14ac:dyDescent="0.2">
      <c r="A75" s="98"/>
      <c r="B75" s="97" t="s">
        <v>94</v>
      </c>
      <c r="C75" s="87"/>
      <c r="D75" s="88"/>
      <c r="E75" s="88"/>
      <c r="F75" s="88">
        <f>D75*E75</f>
        <v>0</v>
      </c>
    </row>
    <row r="76" spans="1:6" s="113" customFormat="1" ht="25.5" x14ac:dyDescent="0.2">
      <c r="A76" s="98"/>
      <c r="B76" s="97" t="s">
        <v>80</v>
      </c>
      <c r="C76" s="87"/>
      <c r="D76" s="88"/>
      <c r="E76" s="88"/>
      <c r="F76" s="88"/>
    </row>
    <row r="77" spans="1:6" s="113" customFormat="1" ht="25.5" x14ac:dyDescent="0.2">
      <c r="A77" s="98"/>
      <c r="B77" s="97" t="s">
        <v>197</v>
      </c>
      <c r="C77" s="87"/>
      <c r="D77" s="88"/>
      <c r="E77" s="88"/>
      <c r="F77" s="88">
        <f>D77*E77</f>
        <v>0</v>
      </c>
    </row>
    <row r="78" spans="1:6" s="113" customFormat="1" ht="18" customHeight="1" x14ac:dyDescent="0.2">
      <c r="A78" s="115"/>
      <c r="B78" s="97" t="s">
        <v>81</v>
      </c>
      <c r="C78" s="117"/>
      <c r="D78" s="116"/>
      <c r="E78" s="116"/>
      <c r="F78" s="116"/>
    </row>
    <row r="79" spans="1:6" s="113" customFormat="1" x14ac:dyDescent="0.2">
      <c r="A79" s="98"/>
      <c r="B79" s="97" t="s">
        <v>95</v>
      </c>
      <c r="C79" s="87"/>
      <c r="D79" s="88"/>
      <c r="E79" s="88"/>
      <c r="F79" s="88"/>
    </row>
    <row r="80" spans="1:6" s="113" customFormat="1" x14ac:dyDescent="0.2">
      <c r="A80" s="115"/>
      <c r="B80" s="97" t="s">
        <v>82</v>
      </c>
      <c r="C80" s="87"/>
      <c r="D80" s="88"/>
      <c r="E80" s="88"/>
      <c r="F80" s="88">
        <f>D80*E80</f>
        <v>0</v>
      </c>
    </row>
    <row r="81" spans="1:6" s="113" customFormat="1" ht="38.25" x14ac:dyDescent="0.2">
      <c r="A81" s="115"/>
      <c r="B81" s="99" t="s">
        <v>24</v>
      </c>
      <c r="C81" s="87"/>
      <c r="D81" s="88"/>
      <c r="E81" s="88"/>
      <c r="F81" s="88">
        <f>D81*E81</f>
        <v>0</v>
      </c>
    </row>
  </sheetData>
  <pageMargins left="0.94488188976377963" right="0.47244094488188981" top="1.2204724409448819" bottom="0.98425196850393704" header="0.62992125984251968" footer="0.47244094488188981"/>
  <pageSetup paperSize="9" scale="85" firstPageNumber="2" orientation="portrait" useFirstPageNumber="1" r:id="rId1"/>
  <headerFooter alignWithMargins="0">
    <oddHeader>&amp;C
&amp;G</oddHeader>
    <oddFooter>&amp;L&amp;9File:     &amp;F 
Project: NEKTSV&amp;"Arial CE,Krepko" &amp;C
&amp;R&amp;9Id. mark: NEKTSV-7G1006
Date: Maj 2022</oddFooter>
  </headerFooter>
  <mc:AlternateContent xmlns:mc="http://schemas.openxmlformats.org/markup-compatibility/2006">
    <mc:Choice Requires="v">
      <legacyDrawingHF r:id="rId2"/>
    </mc:Choice>
    <mc:Fallback>
      <drawingHF r:id="rId3" cho="2"/>
    </mc:Fallback>
  </mc:AlternateContent>
  <picture r:id="rId4"/>
</worksheet>
</file>

<file path=xl/worksheets/sheet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sheetPr>
  <dimension ref="A3:G316"/>
  <sheetViews>
    <sheetView view="pageBreakPreview" topLeftCell="A263" zoomScaleNormal="100" zoomScaleSheetLayoutView="100" workbookViewId="0">
      <selection activeCell="K48" sqref="K48"/>
    </sheetView>
  </sheetViews>
  <sheetFormatPr defaultColWidth="9.140625" defaultRowHeight="12.75" x14ac:dyDescent="0.2"/>
  <cols>
    <col min="1" max="1" width="8.42578125" style="215" customWidth="1"/>
    <col min="2" max="2" width="52.42578125" style="246" customWidth="1"/>
    <col min="3" max="3" width="5.85546875" style="247" customWidth="1"/>
    <col min="4" max="4" width="12.7109375" style="172" customWidth="1"/>
    <col min="5" max="5" width="10.7109375" style="172" customWidth="1"/>
    <col min="6" max="6" width="14.7109375" style="172" customWidth="1"/>
    <col min="7" max="7" width="88.28515625" style="162" customWidth="1"/>
    <col min="8" max="16384" width="9.140625" style="162"/>
  </cols>
  <sheetData>
    <row r="3" spans="1:6" x14ac:dyDescent="0.2">
      <c r="A3" s="178"/>
      <c r="B3" s="188" t="s">
        <v>101</v>
      </c>
      <c r="C3" s="179"/>
      <c r="D3" s="171"/>
      <c r="F3" s="171"/>
    </row>
    <row r="4" spans="1:6" x14ac:dyDescent="0.2">
      <c r="A4" s="102"/>
      <c r="B4" s="103" t="s">
        <v>3</v>
      </c>
      <c r="C4" s="104"/>
      <c r="D4" s="105"/>
      <c r="E4" s="106"/>
      <c r="F4" s="171"/>
    </row>
    <row r="5" spans="1:6" x14ac:dyDescent="0.2">
      <c r="A5" s="102"/>
      <c r="B5" s="104"/>
      <c r="C5" s="104"/>
      <c r="D5" s="105"/>
      <c r="E5" s="106"/>
      <c r="F5" s="171"/>
    </row>
    <row r="6" spans="1:6" x14ac:dyDescent="0.2">
      <c r="A6" s="178"/>
      <c r="B6" s="188" t="s">
        <v>103</v>
      </c>
      <c r="C6" s="104"/>
      <c r="D6" s="105"/>
      <c r="E6" s="106"/>
      <c r="F6" s="171"/>
    </row>
    <row r="7" spans="1:6" x14ac:dyDescent="0.2">
      <c r="A7" s="102"/>
      <c r="B7" s="104"/>
      <c r="C7" s="104"/>
      <c r="D7" s="105"/>
      <c r="E7" s="106"/>
      <c r="F7" s="171"/>
    </row>
    <row r="8" spans="1:6" x14ac:dyDescent="0.2">
      <c r="A8" s="102"/>
      <c r="B8" s="104"/>
      <c r="C8" s="107"/>
      <c r="D8" s="108"/>
      <c r="E8" s="109"/>
      <c r="F8" s="171"/>
    </row>
    <row r="9" spans="1:6" x14ac:dyDescent="0.2">
      <c r="A9" s="102"/>
      <c r="B9" s="65" t="s">
        <v>102</v>
      </c>
      <c r="C9" s="107"/>
      <c r="D9" s="108"/>
      <c r="E9" s="109"/>
      <c r="F9" s="171"/>
    </row>
    <row r="10" spans="1:6" x14ac:dyDescent="0.2">
      <c r="A10" s="66"/>
      <c r="B10" s="66"/>
      <c r="C10" s="107"/>
      <c r="D10" s="108"/>
      <c r="E10" s="109"/>
      <c r="F10" s="171"/>
    </row>
    <row r="11" spans="1:6" x14ac:dyDescent="0.2">
      <c r="A11" s="67" t="s">
        <v>2</v>
      </c>
      <c r="B11" s="65"/>
      <c r="C11" s="107"/>
      <c r="D11" s="108"/>
      <c r="E11" s="109"/>
      <c r="F11" s="171"/>
    </row>
    <row r="12" spans="1:6" x14ac:dyDescent="0.2">
      <c r="A12" s="110"/>
      <c r="B12" s="68" t="s">
        <v>104</v>
      </c>
      <c r="C12" s="107"/>
      <c r="D12" s="108"/>
      <c r="E12" s="109"/>
      <c r="F12" s="171"/>
    </row>
    <row r="13" spans="1:6" x14ac:dyDescent="0.2">
      <c r="A13" s="111"/>
      <c r="B13" s="107" t="s">
        <v>83</v>
      </c>
      <c r="C13" s="107"/>
      <c r="D13" s="108"/>
      <c r="E13" s="109"/>
      <c r="F13" s="171"/>
    </row>
    <row r="14" spans="1:6" x14ac:dyDescent="0.2">
      <c r="A14" s="178"/>
      <c r="B14" s="179"/>
      <c r="C14" s="179"/>
      <c r="D14" s="171"/>
      <c r="F14" s="171"/>
    </row>
    <row r="15" spans="1:6" x14ac:dyDescent="0.2">
      <c r="A15" s="178"/>
      <c r="B15" s="179"/>
      <c r="C15" s="179"/>
      <c r="D15" s="171"/>
      <c r="F15" s="171"/>
    </row>
    <row r="16" spans="1:6" x14ac:dyDescent="0.2">
      <c r="A16" s="178"/>
      <c r="B16" s="179"/>
      <c r="C16" s="179"/>
      <c r="D16" s="171"/>
      <c r="F16" s="171"/>
    </row>
    <row r="17" spans="1:6" x14ac:dyDescent="0.2">
      <c r="A17" s="118"/>
      <c r="B17" s="118" t="s">
        <v>1</v>
      </c>
      <c r="C17" s="177"/>
      <c r="D17" s="177"/>
      <c r="E17" s="118"/>
      <c r="F17" s="118"/>
    </row>
    <row r="18" spans="1:6" x14ac:dyDescent="0.2">
      <c r="A18" s="189"/>
      <c r="B18" s="189"/>
      <c r="C18" s="213"/>
      <c r="D18" s="213"/>
      <c r="E18" s="119"/>
      <c r="F18" s="189"/>
    </row>
    <row r="19" spans="1:6" x14ac:dyDescent="0.2">
      <c r="A19" s="190" t="s">
        <v>32</v>
      </c>
      <c r="B19" s="191" t="s">
        <v>198</v>
      </c>
      <c r="C19" s="213"/>
      <c r="D19" s="213"/>
      <c r="E19" s="119"/>
      <c r="F19" s="189"/>
    </row>
    <row r="20" spans="1:6" x14ac:dyDescent="0.2">
      <c r="A20" s="177"/>
      <c r="B20" s="214"/>
      <c r="C20" s="170"/>
      <c r="D20" s="171"/>
      <c r="F20" s="171"/>
    </row>
    <row r="21" spans="1:6" x14ac:dyDescent="0.2">
      <c r="A21" s="177"/>
      <c r="B21" s="214"/>
      <c r="C21" s="170"/>
      <c r="D21" s="171"/>
      <c r="F21" s="171"/>
    </row>
    <row r="22" spans="1:6" x14ac:dyDescent="0.2">
      <c r="A22" s="177"/>
      <c r="B22" s="214"/>
      <c r="C22" s="170"/>
      <c r="D22" s="171"/>
      <c r="F22" s="171"/>
    </row>
    <row r="23" spans="1:6" x14ac:dyDescent="0.2">
      <c r="A23" s="118" t="s">
        <v>33</v>
      </c>
      <c r="B23" s="166" t="s">
        <v>16</v>
      </c>
      <c r="C23" s="170"/>
      <c r="D23" s="171"/>
      <c r="F23" s="165">
        <f>F63</f>
        <v>0</v>
      </c>
    </row>
    <row r="24" spans="1:6" x14ac:dyDescent="0.2">
      <c r="A24" s="118" t="s">
        <v>34</v>
      </c>
      <c r="B24" s="192" t="s">
        <v>150</v>
      </c>
      <c r="C24" s="170"/>
      <c r="D24" s="171"/>
      <c r="E24" s="168"/>
      <c r="F24" s="165">
        <f>F132</f>
        <v>0</v>
      </c>
    </row>
    <row r="25" spans="1:6" x14ac:dyDescent="0.2">
      <c r="A25" s="118" t="s">
        <v>35</v>
      </c>
      <c r="B25" s="192" t="s">
        <v>43</v>
      </c>
      <c r="C25" s="170"/>
      <c r="D25" s="171"/>
      <c r="E25" s="168"/>
      <c r="F25" s="165">
        <f>F157</f>
        <v>0</v>
      </c>
    </row>
    <row r="26" spans="1:6" x14ac:dyDescent="0.2">
      <c r="A26" s="118" t="s">
        <v>36</v>
      </c>
      <c r="B26" s="192" t="s">
        <v>45</v>
      </c>
      <c r="C26" s="170"/>
      <c r="D26" s="171"/>
      <c r="E26" s="168"/>
      <c r="F26" s="165">
        <f>F173</f>
        <v>0</v>
      </c>
    </row>
    <row r="27" spans="1:6" x14ac:dyDescent="0.2">
      <c r="A27" s="118" t="s">
        <v>37</v>
      </c>
      <c r="B27" s="192" t="s">
        <v>130</v>
      </c>
      <c r="C27" s="170"/>
      <c r="D27" s="171"/>
      <c r="E27" s="168"/>
      <c r="F27" s="165">
        <f>F185</f>
        <v>0</v>
      </c>
    </row>
    <row r="28" spans="1:6" x14ac:dyDescent="0.2">
      <c r="A28" s="118" t="s">
        <v>38</v>
      </c>
      <c r="B28" s="192" t="s">
        <v>44</v>
      </c>
      <c r="C28" s="170"/>
      <c r="D28" s="171"/>
      <c r="E28" s="168"/>
      <c r="F28" s="165">
        <f>F224</f>
        <v>0</v>
      </c>
    </row>
    <row r="29" spans="1:6" x14ac:dyDescent="0.2">
      <c r="A29" s="118" t="s">
        <v>39</v>
      </c>
      <c r="B29" s="192" t="s">
        <v>46</v>
      </c>
      <c r="C29" s="170"/>
      <c r="D29" s="171"/>
      <c r="E29" s="168"/>
      <c r="F29" s="165">
        <f>F234</f>
        <v>0</v>
      </c>
    </row>
    <row r="30" spans="1:6" x14ac:dyDescent="0.2">
      <c r="A30" s="118" t="s">
        <v>40</v>
      </c>
      <c r="B30" s="166" t="s">
        <v>132</v>
      </c>
      <c r="C30" s="170"/>
      <c r="D30" s="171"/>
      <c r="F30" s="165">
        <f>F244</f>
        <v>0</v>
      </c>
    </row>
    <row r="31" spans="1:6" x14ac:dyDescent="0.2">
      <c r="A31" s="118" t="s">
        <v>41</v>
      </c>
      <c r="B31" s="166" t="s">
        <v>47</v>
      </c>
      <c r="C31" s="170"/>
      <c r="D31" s="171"/>
      <c r="F31" s="165">
        <f>F268</f>
        <v>0</v>
      </c>
    </row>
    <row r="32" spans="1:6" x14ac:dyDescent="0.2">
      <c r="A32" s="118" t="s">
        <v>42</v>
      </c>
      <c r="B32" s="192" t="s">
        <v>126</v>
      </c>
      <c r="C32" s="170"/>
      <c r="D32" s="171"/>
      <c r="F32" s="165">
        <f>F315</f>
        <v>0</v>
      </c>
    </row>
    <row r="33" spans="1:7" x14ac:dyDescent="0.2">
      <c r="A33" s="173"/>
      <c r="B33" s="193" t="s">
        <v>201</v>
      </c>
      <c r="C33" s="174"/>
      <c r="D33" s="175"/>
      <c r="E33" s="176"/>
      <c r="F33" s="167">
        <f>SUM(F23:F32)</f>
        <v>0</v>
      </c>
    </row>
    <row r="34" spans="1:7" x14ac:dyDescent="0.2">
      <c r="A34" s="118"/>
      <c r="B34" s="166"/>
      <c r="C34" s="170"/>
      <c r="D34" s="171"/>
      <c r="F34" s="171"/>
    </row>
    <row r="35" spans="1:7" x14ac:dyDescent="0.2">
      <c r="A35" s="178"/>
      <c r="B35" s="179"/>
      <c r="C35" s="179"/>
      <c r="D35" s="171"/>
      <c r="E35" s="168"/>
      <c r="F35" s="165"/>
    </row>
    <row r="36" spans="1:7" x14ac:dyDescent="0.2">
      <c r="A36" s="178"/>
      <c r="B36" s="179"/>
      <c r="C36" s="179"/>
      <c r="D36" s="171"/>
      <c r="E36" s="168"/>
      <c r="F36" s="165"/>
    </row>
    <row r="37" spans="1:7" x14ac:dyDescent="0.2">
      <c r="A37" s="178"/>
      <c r="B37" s="188" t="s">
        <v>93</v>
      </c>
      <c r="C37" s="179"/>
      <c r="D37" s="171"/>
      <c r="E37" s="168"/>
      <c r="F37" s="165"/>
    </row>
    <row r="38" spans="1:7" x14ac:dyDescent="0.2">
      <c r="A38" s="178"/>
      <c r="B38" s="179"/>
      <c r="C38" s="179"/>
      <c r="D38" s="171"/>
      <c r="E38" s="168"/>
      <c r="F38" s="165"/>
    </row>
    <row r="39" spans="1:7" x14ac:dyDescent="0.2">
      <c r="A39" s="178"/>
      <c r="B39" s="120"/>
      <c r="C39" s="179"/>
      <c r="D39" s="171"/>
      <c r="F39" s="171"/>
    </row>
    <row r="40" spans="1:7" x14ac:dyDescent="0.2">
      <c r="B40" s="216"/>
      <c r="C40" s="217"/>
      <c r="D40" s="218"/>
      <c r="E40" s="218"/>
      <c r="F40" s="218"/>
    </row>
    <row r="41" spans="1:7" x14ac:dyDescent="0.2">
      <c r="A41" s="219"/>
      <c r="B41" s="121" t="s">
        <v>0</v>
      </c>
      <c r="C41" s="180" t="s">
        <v>87</v>
      </c>
      <c r="D41" s="180" t="s">
        <v>88</v>
      </c>
      <c r="E41" s="122" t="s">
        <v>89</v>
      </c>
      <c r="F41" s="122" t="s">
        <v>90</v>
      </c>
    </row>
    <row r="42" spans="1:7" x14ac:dyDescent="0.2">
      <c r="A42" s="220"/>
      <c r="B42" s="221"/>
      <c r="C42" s="222"/>
      <c r="D42" s="223"/>
      <c r="E42" s="223"/>
      <c r="F42" s="223"/>
    </row>
    <row r="43" spans="1:7" ht="39" customHeight="1" x14ac:dyDescent="0.2">
      <c r="A43" s="224"/>
      <c r="B43" s="99" t="s">
        <v>29</v>
      </c>
      <c r="C43" s="147"/>
      <c r="D43" s="148"/>
      <c r="E43" s="47"/>
      <c r="F43" s="47"/>
    </row>
    <row r="44" spans="1:7" ht="51" x14ac:dyDescent="0.2">
      <c r="A44" s="224"/>
      <c r="B44" s="169" t="s">
        <v>209</v>
      </c>
      <c r="C44" s="147"/>
      <c r="D44" s="148"/>
      <c r="E44" s="47"/>
      <c r="F44" s="47"/>
    </row>
    <row r="45" spans="1:7" ht="51" x14ac:dyDescent="0.2">
      <c r="A45" s="224"/>
      <c r="B45" s="38" t="s">
        <v>25</v>
      </c>
      <c r="C45" s="147"/>
      <c r="D45" s="148"/>
      <c r="E45" s="47"/>
      <c r="F45" s="47"/>
    </row>
    <row r="46" spans="1:7" ht="38.25" x14ac:dyDescent="0.2">
      <c r="A46" s="224"/>
      <c r="B46" s="38" t="s">
        <v>17</v>
      </c>
      <c r="C46" s="147"/>
      <c r="D46" s="148"/>
      <c r="E46" s="47"/>
      <c r="F46" s="47"/>
    </row>
    <row r="47" spans="1:7" ht="127.5" x14ac:dyDescent="0.2">
      <c r="A47" s="224"/>
      <c r="B47" s="248" t="s">
        <v>335</v>
      </c>
      <c r="C47" s="147"/>
      <c r="D47" s="148"/>
      <c r="E47" s="47"/>
      <c r="F47" s="47"/>
      <c r="G47" s="248"/>
    </row>
    <row r="48" spans="1:7" x14ac:dyDescent="0.2">
      <c r="A48" s="224"/>
      <c r="B48" s="38"/>
      <c r="C48" s="147"/>
      <c r="D48" s="148"/>
      <c r="E48" s="47"/>
      <c r="F48" s="47"/>
      <c r="G48" s="248"/>
    </row>
    <row r="49" spans="1:6" x14ac:dyDescent="0.2">
      <c r="A49" s="124" t="s">
        <v>33</v>
      </c>
      <c r="B49" s="169" t="s">
        <v>16</v>
      </c>
      <c r="C49" s="55"/>
      <c r="D49" s="52"/>
      <c r="E49" s="52"/>
      <c r="F49" s="52"/>
    </row>
    <row r="50" spans="1:6" ht="51" x14ac:dyDescent="0.2">
      <c r="A50" s="54"/>
      <c r="B50" s="38" t="s">
        <v>210</v>
      </c>
      <c r="C50" s="55"/>
      <c r="D50" s="52"/>
      <c r="E50" s="52"/>
      <c r="F50" s="52"/>
    </row>
    <row r="51" spans="1:6" ht="38.25" x14ac:dyDescent="0.2">
      <c r="A51" s="54"/>
      <c r="B51" s="38" t="s">
        <v>17</v>
      </c>
      <c r="C51" s="55"/>
      <c r="D51" s="52"/>
      <c r="E51" s="52"/>
      <c r="F51" s="52"/>
    </row>
    <row r="52" spans="1:6" x14ac:dyDescent="0.2">
      <c r="A52" s="54"/>
      <c r="B52" s="38"/>
      <c r="C52" s="55"/>
      <c r="D52" s="52"/>
      <c r="E52" s="52"/>
      <c r="F52" s="52"/>
    </row>
    <row r="53" spans="1:6" ht="25.5" x14ac:dyDescent="0.2">
      <c r="A53" s="54" t="s">
        <v>214</v>
      </c>
      <c r="B53" s="142" t="s">
        <v>18</v>
      </c>
      <c r="C53" s="55" t="s">
        <v>117</v>
      </c>
      <c r="D53" s="52">
        <v>1</v>
      </c>
      <c r="E53" s="52"/>
      <c r="F53" s="52">
        <f>D53*E53</f>
        <v>0</v>
      </c>
    </row>
    <row r="54" spans="1:6" x14ac:dyDescent="0.2">
      <c r="A54" s="54"/>
      <c r="B54" s="142"/>
      <c r="C54" s="55"/>
      <c r="D54" s="52"/>
      <c r="E54" s="52"/>
      <c r="F54" s="52"/>
    </row>
    <row r="55" spans="1:6" ht="38.25" x14ac:dyDescent="0.2">
      <c r="A55" s="54" t="s">
        <v>215</v>
      </c>
      <c r="B55" s="142" t="s">
        <v>211</v>
      </c>
      <c r="C55" s="55" t="s">
        <v>212</v>
      </c>
      <c r="D55" s="52">
        <v>1</v>
      </c>
      <c r="E55" s="52"/>
      <c r="F55" s="52">
        <f>D55*E55</f>
        <v>0</v>
      </c>
    </row>
    <row r="56" spans="1:6" x14ac:dyDescent="0.2">
      <c r="A56" s="54"/>
      <c r="B56" s="142"/>
      <c r="C56" s="55"/>
      <c r="D56" s="52"/>
      <c r="E56" s="52"/>
      <c r="F56" s="52"/>
    </row>
    <row r="57" spans="1:6" ht="38.25" x14ac:dyDescent="0.2">
      <c r="A57" s="54" t="s">
        <v>216</v>
      </c>
      <c r="B57" s="142" t="s">
        <v>308</v>
      </c>
      <c r="C57" s="55" t="s">
        <v>212</v>
      </c>
      <c r="D57" s="52">
        <v>1</v>
      </c>
      <c r="E57" s="52"/>
      <c r="F57" s="52">
        <f>D57*E57</f>
        <v>0</v>
      </c>
    </row>
    <row r="58" spans="1:6" x14ac:dyDescent="0.2">
      <c r="A58" s="54"/>
      <c r="B58" s="142"/>
      <c r="C58" s="55"/>
      <c r="D58" s="52"/>
      <c r="E58" s="52"/>
      <c r="F58" s="52"/>
    </row>
    <row r="59" spans="1:6" ht="63.75" x14ac:dyDescent="0.2">
      <c r="A59" s="54" t="s">
        <v>217</v>
      </c>
      <c r="B59" s="142" t="s">
        <v>309</v>
      </c>
      <c r="C59" s="55" t="s">
        <v>117</v>
      </c>
      <c r="D59" s="52">
        <v>1</v>
      </c>
      <c r="E59" s="52"/>
      <c r="F59" s="52">
        <f>D59*E59</f>
        <v>0</v>
      </c>
    </row>
    <row r="60" spans="1:6" x14ac:dyDescent="0.2">
      <c r="A60" s="54"/>
      <c r="B60" s="142"/>
      <c r="C60" s="55"/>
      <c r="D60" s="52"/>
      <c r="E60" s="52"/>
      <c r="F60" s="52"/>
    </row>
    <row r="61" spans="1:6" ht="38.25" x14ac:dyDescent="0.2">
      <c r="A61" s="54" t="s">
        <v>218</v>
      </c>
      <c r="B61" s="142" t="s">
        <v>310</v>
      </c>
      <c r="C61" s="55" t="s">
        <v>117</v>
      </c>
      <c r="D61" s="52">
        <v>1</v>
      </c>
      <c r="E61" s="52"/>
      <c r="F61" s="52">
        <f>D61*E61</f>
        <v>0</v>
      </c>
    </row>
    <row r="62" spans="1:6" ht="13.5" thickBot="1" x14ac:dyDescent="0.25">
      <c r="A62" s="225"/>
      <c r="B62" s="226"/>
      <c r="C62" s="227"/>
      <c r="D62" s="164"/>
      <c r="E62" s="164"/>
      <c r="F62" s="164"/>
    </row>
    <row r="63" spans="1:6" ht="14.25" thickTop="1" thickBot="1" x14ac:dyDescent="0.25">
      <c r="A63" s="228"/>
      <c r="B63" s="194" t="s">
        <v>19</v>
      </c>
      <c r="C63" s="229"/>
      <c r="D63" s="230"/>
      <c r="E63" s="230"/>
      <c r="F63" s="195">
        <f>SUM(F53:F61)</f>
        <v>0</v>
      </c>
    </row>
    <row r="64" spans="1:6" ht="13.5" thickTop="1" x14ac:dyDescent="0.2">
      <c r="A64" s="54"/>
      <c r="B64" s="123"/>
      <c r="C64" s="55"/>
      <c r="D64" s="49"/>
      <c r="E64" s="52"/>
      <c r="F64" s="52"/>
    </row>
    <row r="65" spans="1:6" x14ac:dyDescent="0.2">
      <c r="A65" s="124" t="s">
        <v>34</v>
      </c>
      <c r="B65" s="123" t="s">
        <v>150</v>
      </c>
      <c r="C65" s="55"/>
      <c r="D65" s="49"/>
      <c r="E65" s="52"/>
      <c r="F65" s="52"/>
    </row>
    <row r="66" spans="1:6" x14ac:dyDescent="0.2">
      <c r="A66" s="124"/>
      <c r="B66" s="123"/>
      <c r="C66" s="55"/>
      <c r="D66" s="49"/>
      <c r="E66" s="52"/>
      <c r="F66" s="52"/>
    </row>
    <row r="67" spans="1:6" ht="102" x14ac:dyDescent="0.2">
      <c r="A67" s="54"/>
      <c r="B67" s="140" t="s">
        <v>119</v>
      </c>
      <c r="C67" s="55"/>
      <c r="D67" s="49"/>
      <c r="E67" s="52"/>
      <c r="F67" s="52"/>
    </row>
    <row r="68" spans="1:6" ht="38.25" x14ac:dyDescent="0.2">
      <c r="A68" s="54"/>
      <c r="B68" s="135" t="s">
        <v>149</v>
      </c>
      <c r="C68" s="55"/>
      <c r="D68" s="49"/>
      <c r="E68" s="52"/>
      <c r="F68" s="52"/>
    </row>
    <row r="69" spans="1:6" x14ac:dyDescent="0.2">
      <c r="A69" s="54"/>
      <c r="B69" s="123"/>
      <c r="C69" s="55"/>
      <c r="D69" s="49"/>
      <c r="E69" s="52"/>
      <c r="F69" s="52"/>
    </row>
    <row r="70" spans="1:6" ht="38.25" x14ac:dyDescent="0.2">
      <c r="A70" s="54" t="s">
        <v>219</v>
      </c>
      <c r="B70" s="38" t="s">
        <v>120</v>
      </c>
      <c r="C70" s="55" t="s">
        <v>6</v>
      </c>
      <c r="D70" s="49">
        <v>1</v>
      </c>
      <c r="E70" s="52"/>
      <c r="F70" s="52">
        <f>D70*E70</f>
        <v>0</v>
      </c>
    </row>
    <row r="71" spans="1:6" x14ac:dyDescent="0.2">
      <c r="A71" s="54"/>
      <c r="B71" s="123"/>
      <c r="C71" s="55"/>
      <c r="D71" s="49"/>
      <c r="E71" s="52"/>
      <c r="F71" s="52">
        <f t="shared" ref="F71:F130" si="0">D71*E71</f>
        <v>0</v>
      </c>
    </row>
    <row r="72" spans="1:6" ht="38.25" x14ac:dyDescent="0.2">
      <c r="A72" s="54" t="s">
        <v>220</v>
      </c>
      <c r="B72" s="38" t="s">
        <v>144</v>
      </c>
      <c r="C72" s="55" t="s">
        <v>6</v>
      </c>
      <c r="D72" s="49">
        <v>4</v>
      </c>
      <c r="E72" s="52"/>
      <c r="F72" s="52">
        <f t="shared" si="0"/>
        <v>0</v>
      </c>
    </row>
    <row r="73" spans="1:6" x14ac:dyDescent="0.2">
      <c r="A73" s="54"/>
      <c r="B73" s="123"/>
      <c r="C73" s="55"/>
      <c r="D73" s="49"/>
      <c r="E73" s="52"/>
      <c r="F73" s="52">
        <f t="shared" si="0"/>
        <v>0</v>
      </c>
    </row>
    <row r="74" spans="1:6" ht="38.25" x14ac:dyDescent="0.2">
      <c r="A74" s="54" t="s">
        <v>221</v>
      </c>
      <c r="B74" s="38" t="s">
        <v>145</v>
      </c>
      <c r="C74" s="55" t="s">
        <v>6</v>
      </c>
      <c r="D74" s="49">
        <v>2</v>
      </c>
      <c r="E74" s="52"/>
      <c r="F74" s="52">
        <f t="shared" si="0"/>
        <v>0</v>
      </c>
    </row>
    <row r="75" spans="1:6" x14ac:dyDescent="0.2">
      <c r="A75" s="54"/>
      <c r="B75" s="142"/>
      <c r="C75" s="55"/>
      <c r="D75" s="49"/>
      <c r="E75" s="52"/>
      <c r="F75" s="52">
        <f t="shared" si="0"/>
        <v>0</v>
      </c>
    </row>
    <row r="76" spans="1:6" ht="38.25" x14ac:dyDescent="0.2">
      <c r="A76" s="54" t="s">
        <v>222</v>
      </c>
      <c r="B76" s="38" t="s">
        <v>121</v>
      </c>
      <c r="C76" s="231" t="s">
        <v>6</v>
      </c>
      <c r="D76" s="49">
        <v>2</v>
      </c>
      <c r="E76" s="52"/>
      <c r="F76" s="52">
        <f t="shared" si="0"/>
        <v>0</v>
      </c>
    </row>
    <row r="77" spans="1:6" x14ac:dyDescent="0.2">
      <c r="A77" s="54"/>
      <c r="B77" s="142"/>
      <c r="C77" s="55"/>
      <c r="D77" s="49"/>
      <c r="E77" s="52"/>
      <c r="F77" s="52">
        <f t="shared" si="0"/>
        <v>0</v>
      </c>
    </row>
    <row r="78" spans="1:6" ht="38.25" x14ac:dyDescent="0.2">
      <c r="A78" s="54" t="s">
        <v>223</v>
      </c>
      <c r="B78" s="38" t="s">
        <v>122</v>
      </c>
      <c r="C78" s="55" t="s">
        <v>6</v>
      </c>
      <c r="D78" s="49">
        <v>1</v>
      </c>
      <c r="E78" s="52"/>
      <c r="F78" s="52">
        <f t="shared" si="0"/>
        <v>0</v>
      </c>
    </row>
    <row r="79" spans="1:6" x14ac:dyDescent="0.2">
      <c r="A79" s="54"/>
      <c r="B79" s="142"/>
      <c r="C79" s="55"/>
      <c r="D79" s="49"/>
      <c r="E79" s="52"/>
      <c r="F79" s="52">
        <f t="shared" si="0"/>
        <v>0</v>
      </c>
    </row>
    <row r="80" spans="1:6" ht="51" x14ac:dyDescent="0.2">
      <c r="A80" s="54" t="s">
        <v>224</v>
      </c>
      <c r="B80" s="38" t="s">
        <v>169</v>
      </c>
      <c r="C80" s="231" t="s">
        <v>6</v>
      </c>
      <c r="D80" s="49">
        <v>1</v>
      </c>
      <c r="E80" s="52"/>
      <c r="F80" s="52">
        <f t="shared" si="0"/>
        <v>0</v>
      </c>
    </row>
    <row r="81" spans="1:7" x14ac:dyDescent="0.2">
      <c r="A81" s="54"/>
      <c r="B81" s="142"/>
      <c r="C81" s="55"/>
      <c r="D81" s="49"/>
      <c r="E81" s="52"/>
      <c r="F81" s="52">
        <f t="shared" si="0"/>
        <v>0</v>
      </c>
    </row>
    <row r="82" spans="1:7" ht="127.5" x14ac:dyDescent="0.2">
      <c r="A82" s="54" t="s">
        <v>225</v>
      </c>
      <c r="B82" s="38" t="s">
        <v>164</v>
      </c>
      <c r="C82" s="55" t="s">
        <v>6</v>
      </c>
      <c r="D82" s="49">
        <v>1</v>
      </c>
      <c r="E82" s="52"/>
      <c r="F82" s="52">
        <f t="shared" si="0"/>
        <v>0</v>
      </c>
    </row>
    <row r="83" spans="1:7" x14ac:dyDescent="0.2">
      <c r="A83" s="54"/>
      <c r="B83" s="46"/>
      <c r="C83" s="55"/>
      <c r="D83" s="49"/>
      <c r="E83" s="52"/>
      <c r="F83" s="52">
        <f t="shared" si="0"/>
        <v>0</v>
      </c>
    </row>
    <row r="84" spans="1:7" ht="25.5" x14ac:dyDescent="0.2">
      <c r="A84" s="54" t="s">
        <v>226</v>
      </c>
      <c r="B84" s="38" t="s">
        <v>123</v>
      </c>
      <c r="C84" s="50" t="s">
        <v>6</v>
      </c>
      <c r="D84" s="51">
        <v>1</v>
      </c>
      <c r="E84" s="52"/>
      <c r="F84" s="52">
        <f t="shared" si="0"/>
        <v>0</v>
      </c>
    </row>
    <row r="85" spans="1:7" x14ac:dyDescent="0.2">
      <c r="A85" s="196"/>
      <c r="B85" s="38"/>
      <c r="C85" s="50"/>
      <c r="D85" s="51"/>
      <c r="E85" s="197"/>
      <c r="F85" s="52">
        <f t="shared" si="0"/>
        <v>0</v>
      </c>
    </row>
    <row r="86" spans="1:7" ht="76.5" x14ac:dyDescent="0.2">
      <c r="A86" s="196" t="s">
        <v>227</v>
      </c>
      <c r="B86" s="38" t="s">
        <v>165</v>
      </c>
      <c r="C86" s="125" t="s">
        <v>133</v>
      </c>
      <c r="D86" s="149">
        <v>6</v>
      </c>
      <c r="E86" s="197"/>
      <c r="F86" s="52">
        <f t="shared" si="0"/>
        <v>0</v>
      </c>
    </row>
    <row r="87" spans="1:7" x14ac:dyDescent="0.2">
      <c r="A87" s="198"/>
      <c r="B87" s="38"/>
      <c r="C87" s="50"/>
      <c r="D87" s="51"/>
      <c r="E87" s="199"/>
      <c r="F87" s="52">
        <f t="shared" si="0"/>
        <v>0</v>
      </c>
    </row>
    <row r="88" spans="1:7" ht="63.75" x14ac:dyDescent="0.35">
      <c r="A88" s="196" t="s">
        <v>228</v>
      </c>
      <c r="B88" s="38" t="s">
        <v>177</v>
      </c>
      <c r="C88" s="125" t="s">
        <v>133</v>
      </c>
      <c r="D88" s="149">
        <v>14</v>
      </c>
      <c r="E88" s="197"/>
      <c r="F88" s="52">
        <f t="shared" si="0"/>
        <v>0</v>
      </c>
      <c r="G88" s="249"/>
    </row>
    <row r="89" spans="1:7" x14ac:dyDescent="0.2">
      <c r="A89" s="196"/>
      <c r="B89" s="38"/>
      <c r="C89" s="125"/>
      <c r="D89" s="149"/>
      <c r="E89" s="197"/>
      <c r="F89" s="52">
        <f t="shared" si="0"/>
        <v>0</v>
      </c>
    </row>
    <row r="90" spans="1:7" ht="51" x14ac:dyDescent="0.2">
      <c r="A90" s="196" t="s">
        <v>229</v>
      </c>
      <c r="B90" s="38" t="s">
        <v>167</v>
      </c>
      <c r="C90" s="125" t="s">
        <v>133</v>
      </c>
      <c r="D90" s="149">
        <v>38</v>
      </c>
      <c r="E90" s="197"/>
      <c r="F90" s="52">
        <f t="shared" si="0"/>
        <v>0</v>
      </c>
    </row>
    <row r="91" spans="1:7" x14ac:dyDescent="0.2">
      <c r="A91" s="196"/>
      <c r="B91" s="38"/>
      <c r="C91" s="125"/>
      <c r="D91" s="149"/>
      <c r="E91" s="197"/>
      <c r="F91" s="52">
        <f t="shared" si="0"/>
        <v>0</v>
      </c>
    </row>
    <row r="92" spans="1:7" ht="51" x14ac:dyDescent="0.2">
      <c r="A92" s="196" t="s">
        <v>230</v>
      </c>
      <c r="B92" s="38" t="s">
        <v>178</v>
      </c>
      <c r="C92" s="125" t="s">
        <v>133</v>
      </c>
      <c r="D92" s="149">
        <v>30</v>
      </c>
      <c r="E92" s="197"/>
      <c r="F92" s="52">
        <f t="shared" si="0"/>
        <v>0</v>
      </c>
    </row>
    <row r="93" spans="1:7" x14ac:dyDescent="0.2">
      <c r="A93" s="198"/>
      <c r="B93" s="38"/>
      <c r="C93" s="125"/>
      <c r="D93" s="149"/>
      <c r="E93" s="199"/>
      <c r="F93" s="52">
        <f t="shared" si="0"/>
        <v>0</v>
      </c>
    </row>
    <row r="94" spans="1:7" ht="76.5" x14ac:dyDescent="0.2">
      <c r="A94" s="54" t="s">
        <v>231</v>
      </c>
      <c r="B94" s="38" t="s">
        <v>124</v>
      </c>
      <c r="C94" s="125" t="s">
        <v>133</v>
      </c>
      <c r="D94" s="149">
        <v>16</v>
      </c>
      <c r="E94" s="52"/>
      <c r="F94" s="52">
        <f t="shared" si="0"/>
        <v>0</v>
      </c>
    </row>
    <row r="95" spans="1:7" x14ac:dyDescent="0.2">
      <c r="A95" s="54"/>
      <c r="B95" s="38"/>
      <c r="C95" s="125"/>
      <c r="D95" s="149"/>
      <c r="E95" s="52"/>
      <c r="F95" s="52">
        <f t="shared" si="0"/>
        <v>0</v>
      </c>
    </row>
    <row r="96" spans="1:7" ht="25.5" x14ac:dyDescent="0.2">
      <c r="A96" s="232" t="s">
        <v>232</v>
      </c>
      <c r="B96" s="38" t="s">
        <v>202</v>
      </c>
      <c r="C96" s="50" t="s">
        <v>133</v>
      </c>
      <c r="D96" s="51">
        <v>11</v>
      </c>
      <c r="E96" s="52"/>
      <c r="F96" s="52">
        <f t="shared" si="0"/>
        <v>0</v>
      </c>
    </row>
    <row r="97" spans="1:6" x14ac:dyDescent="0.2">
      <c r="A97" s="232"/>
      <c r="B97" s="38"/>
      <c r="C97" s="50"/>
      <c r="D97" s="51"/>
      <c r="E97" s="52"/>
      <c r="F97" s="52">
        <f t="shared" si="0"/>
        <v>0</v>
      </c>
    </row>
    <row r="98" spans="1:6" ht="14.25" x14ac:dyDescent="0.2">
      <c r="A98" s="146" t="s">
        <v>233</v>
      </c>
      <c r="B98" s="38" t="s">
        <v>166</v>
      </c>
      <c r="C98" s="50" t="s">
        <v>133</v>
      </c>
      <c r="D98" s="51">
        <v>65</v>
      </c>
      <c r="E98" s="47"/>
      <c r="F98" s="52">
        <f t="shared" si="0"/>
        <v>0</v>
      </c>
    </row>
    <row r="99" spans="1:6" x14ac:dyDescent="0.2">
      <c r="A99" s="146"/>
      <c r="B99" s="38"/>
      <c r="C99" s="50"/>
      <c r="D99" s="51"/>
      <c r="E99" s="47"/>
      <c r="F99" s="52">
        <f t="shared" si="0"/>
        <v>0</v>
      </c>
    </row>
    <row r="100" spans="1:6" ht="25.5" x14ac:dyDescent="0.2">
      <c r="A100" s="146" t="s">
        <v>234</v>
      </c>
      <c r="B100" s="38" t="s">
        <v>118</v>
      </c>
      <c r="C100" s="125" t="s">
        <v>138</v>
      </c>
      <c r="D100" s="51">
        <v>50</v>
      </c>
      <c r="E100" s="47"/>
      <c r="F100" s="52">
        <f t="shared" si="0"/>
        <v>0</v>
      </c>
    </row>
    <row r="101" spans="1:6" x14ac:dyDescent="0.2">
      <c r="A101" s="146"/>
      <c r="B101" s="38"/>
      <c r="C101" s="125"/>
      <c r="D101" s="51"/>
      <c r="E101" s="47"/>
      <c r="F101" s="52">
        <f t="shared" si="0"/>
        <v>0</v>
      </c>
    </row>
    <row r="102" spans="1:6" ht="38.25" x14ac:dyDescent="0.2">
      <c r="A102" s="233" t="s">
        <v>235</v>
      </c>
      <c r="B102" s="57" t="s">
        <v>155</v>
      </c>
      <c r="C102" s="200" t="s">
        <v>4</v>
      </c>
      <c r="D102" s="59">
        <v>17</v>
      </c>
      <c r="E102" s="234"/>
      <c r="F102" s="52">
        <f t="shared" si="0"/>
        <v>0</v>
      </c>
    </row>
    <row r="103" spans="1:6" x14ac:dyDescent="0.2">
      <c r="A103" s="233"/>
      <c r="B103" s="57"/>
      <c r="C103" s="200"/>
      <c r="D103" s="59"/>
      <c r="E103" s="234"/>
      <c r="F103" s="52">
        <f t="shared" si="0"/>
        <v>0</v>
      </c>
    </row>
    <row r="104" spans="1:6" ht="25.5" x14ac:dyDescent="0.2">
      <c r="A104" s="233" t="s">
        <v>236</v>
      </c>
      <c r="B104" s="57" t="s">
        <v>156</v>
      </c>
      <c r="C104" s="200" t="s">
        <v>4</v>
      </c>
      <c r="D104" s="59">
        <v>3.5</v>
      </c>
      <c r="E104" s="234"/>
      <c r="F104" s="52">
        <f t="shared" si="0"/>
        <v>0</v>
      </c>
    </row>
    <row r="105" spans="1:6" x14ac:dyDescent="0.2">
      <c r="A105" s="233"/>
      <c r="B105" s="57"/>
      <c r="C105" s="200"/>
      <c r="D105" s="59"/>
      <c r="E105" s="234"/>
      <c r="F105" s="52">
        <f t="shared" si="0"/>
        <v>0</v>
      </c>
    </row>
    <row r="106" spans="1:6" ht="38.25" x14ac:dyDescent="0.2">
      <c r="A106" s="233" t="s">
        <v>237</v>
      </c>
      <c r="B106" s="57" t="s">
        <v>195</v>
      </c>
      <c r="C106" s="200" t="s">
        <v>5</v>
      </c>
      <c r="D106" s="59">
        <v>0.8</v>
      </c>
      <c r="E106" s="234"/>
      <c r="F106" s="52">
        <f t="shared" si="0"/>
        <v>0</v>
      </c>
    </row>
    <row r="107" spans="1:6" x14ac:dyDescent="0.2">
      <c r="A107" s="233"/>
      <c r="B107" s="57"/>
      <c r="C107" s="200"/>
      <c r="D107" s="59"/>
      <c r="E107" s="234"/>
      <c r="F107" s="52">
        <f t="shared" si="0"/>
        <v>0</v>
      </c>
    </row>
    <row r="108" spans="1:6" ht="38.25" x14ac:dyDescent="0.2">
      <c r="A108" s="233" t="s">
        <v>238</v>
      </c>
      <c r="B108" s="57" t="s">
        <v>157</v>
      </c>
      <c r="C108" s="200" t="s">
        <v>5</v>
      </c>
      <c r="D108" s="59">
        <v>1.3</v>
      </c>
      <c r="E108" s="234"/>
      <c r="F108" s="52">
        <f t="shared" si="0"/>
        <v>0</v>
      </c>
    </row>
    <row r="109" spans="1:6" x14ac:dyDescent="0.2">
      <c r="A109" s="233"/>
      <c r="B109" s="57"/>
      <c r="C109" s="200"/>
      <c r="D109" s="59"/>
      <c r="E109" s="234"/>
      <c r="F109" s="52">
        <f t="shared" si="0"/>
        <v>0</v>
      </c>
    </row>
    <row r="110" spans="1:6" ht="25.5" x14ac:dyDescent="0.2">
      <c r="A110" s="233" t="s">
        <v>239</v>
      </c>
      <c r="B110" s="57" t="s">
        <v>168</v>
      </c>
      <c r="C110" s="200" t="s">
        <v>4</v>
      </c>
      <c r="D110" s="59">
        <v>10</v>
      </c>
      <c r="E110" s="234"/>
      <c r="F110" s="52">
        <f t="shared" si="0"/>
        <v>0</v>
      </c>
    </row>
    <row r="111" spans="1:6" x14ac:dyDescent="0.2">
      <c r="A111" s="233"/>
      <c r="B111" s="57"/>
      <c r="C111" s="200"/>
      <c r="D111" s="59"/>
      <c r="E111" s="234"/>
      <c r="F111" s="52">
        <f t="shared" si="0"/>
        <v>0</v>
      </c>
    </row>
    <row r="112" spans="1:6" ht="38.25" x14ac:dyDescent="0.2">
      <c r="A112" s="233" t="s">
        <v>240</v>
      </c>
      <c r="B112" s="57" t="s">
        <v>170</v>
      </c>
      <c r="C112" s="200" t="s">
        <v>7</v>
      </c>
      <c r="D112" s="59">
        <v>200</v>
      </c>
      <c r="E112" s="234"/>
      <c r="F112" s="52">
        <f t="shared" si="0"/>
        <v>0</v>
      </c>
    </row>
    <row r="113" spans="1:6" x14ac:dyDescent="0.2">
      <c r="A113" s="233"/>
      <c r="B113" s="57"/>
      <c r="C113" s="200"/>
      <c r="D113" s="59"/>
      <c r="E113" s="234"/>
      <c r="F113" s="52">
        <f t="shared" si="0"/>
        <v>0</v>
      </c>
    </row>
    <row r="114" spans="1:6" ht="63.75" x14ac:dyDescent="0.2">
      <c r="A114" s="233" t="s">
        <v>241</v>
      </c>
      <c r="B114" s="38" t="s">
        <v>193</v>
      </c>
      <c r="C114" s="125" t="s">
        <v>6</v>
      </c>
      <c r="D114" s="149">
        <v>5</v>
      </c>
      <c r="E114" s="197"/>
      <c r="F114" s="52">
        <f t="shared" si="0"/>
        <v>0</v>
      </c>
    </row>
    <row r="115" spans="1:6" x14ac:dyDescent="0.2">
      <c r="A115" s="233"/>
      <c r="B115" s="57"/>
      <c r="C115" s="200"/>
      <c r="D115" s="59"/>
      <c r="E115" s="234"/>
      <c r="F115" s="52">
        <f t="shared" si="0"/>
        <v>0</v>
      </c>
    </row>
    <row r="116" spans="1:6" ht="63.75" x14ac:dyDescent="0.2">
      <c r="A116" s="233" t="s">
        <v>334</v>
      </c>
      <c r="B116" s="38" t="s">
        <v>171</v>
      </c>
      <c r="C116" s="125" t="s">
        <v>4</v>
      </c>
      <c r="D116" s="149">
        <v>30</v>
      </c>
      <c r="E116" s="197"/>
      <c r="F116" s="52">
        <f t="shared" si="0"/>
        <v>0</v>
      </c>
    </row>
    <row r="117" spans="1:6" x14ac:dyDescent="0.2">
      <c r="A117" s="233"/>
      <c r="B117" s="57"/>
      <c r="C117" s="200"/>
      <c r="D117" s="59"/>
      <c r="E117" s="234"/>
      <c r="F117" s="52">
        <f t="shared" si="0"/>
        <v>0</v>
      </c>
    </row>
    <row r="118" spans="1:6" ht="38.25" x14ac:dyDescent="0.2">
      <c r="A118" s="233" t="s">
        <v>333</v>
      </c>
      <c r="B118" s="38" t="s">
        <v>194</v>
      </c>
      <c r="C118" s="125" t="s">
        <v>7</v>
      </c>
      <c r="D118" s="149">
        <v>200</v>
      </c>
      <c r="E118" s="234"/>
      <c r="F118" s="52">
        <f t="shared" si="0"/>
        <v>0</v>
      </c>
    </row>
    <row r="119" spans="1:6" x14ac:dyDescent="0.2">
      <c r="A119" s="233"/>
      <c r="B119" s="57"/>
      <c r="C119" s="200"/>
      <c r="D119" s="59"/>
      <c r="E119" s="234"/>
      <c r="F119" s="52">
        <f t="shared" si="0"/>
        <v>0</v>
      </c>
    </row>
    <row r="120" spans="1:6" ht="63.75" x14ac:dyDescent="0.2">
      <c r="A120" s="233" t="s">
        <v>242</v>
      </c>
      <c r="B120" s="57" t="s">
        <v>203</v>
      </c>
      <c r="C120" s="200" t="s">
        <v>4</v>
      </c>
      <c r="D120" s="59">
        <v>11</v>
      </c>
      <c r="E120" s="234"/>
      <c r="F120" s="52">
        <f t="shared" si="0"/>
        <v>0</v>
      </c>
    </row>
    <row r="121" spans="1:6" x14ac:dyDescent="0.2">
      <c r="A121" s="233"/>
      <c r="B121" s="57"/>
      <c r="C121" s="200"/>
      <c r="D121" s="59"/>
      <c r="E121" s="234"/>
      <c r="F121" s="52">
        <f t="shared" si="0"/>
        <v>0</v>
      </c>
    </row>
    <row r="122" spans="1:6" ht="76.5" x14ac:dyDescent="0.2">
      <c r="A122" s="233" t="s">
        <v>243</v>
      </c>
      <c r="B122" s="57" t="s">
        <v>152</v>
      </c>
      <c r="C122" s="200" t="s">
        <v>4</v>
      </c>
      <c r="D122" s="59">
        <v>11</v>
      </c>
      <c r="E122" s="234"/>
      <c r="F122" s="52">
        <f t="shared" si="0"/>
        <v>0</v>
      </c>
    </row>
    <row r="123" spans="1:6" x14ac:dyDescent="0.2">
      <c r="A123" s="233"/>
      <c r="B123" s="57"/>
      <c r="C123" s="200"/>
      <c r="D123" s="59"/>
      <c r="E123" s="234"/>
      <c r="F123" s="52">
        <f t="shared" si="0"/>
        <v>0</v>
      </c>
    </row>
    <row r="124" spans="1:6" ht="51" x14ac:dyDescent="0.2">
      <c r="A124" s="233" t="s">
        <v>244</v>
      </c>
      <c r="B124" s="57" t="s">
        <v>204</v>
      </c>
      <c r="C124" s="200" t="s">
        <v>4</v>
      </c>
      <c r="D124" s="59">
        <v>10</v>
      </c>
      <c r="E124" s="234"/>
      <c r="F124" s="52">
        <f t="shared" si="0"/>
        <v>0</v>
      </c>
    </row>
    <row r="125" spans="1:6" x14ac:dyDescent="0.2">
      <c r="A125" s="233"/>
      <c r="B125" s="57"/>
      <c r="C125" s="200"/>
      <c r="D125" s="59"/>
      <c r="E125" s="234"/>
      <c r="F125" s="52">
        <f t="shared" si="0"/>
        <v>0</v>
      </c>
    </row>
    <row r="126" spans="1:6" ht="63.75" x14ac:dyDescent="0.2">
      <c r="A126" s="233" t="s">
        <v>245</v>
      </c>
      <c r="B126" s="57" t="s">
        <v>153</v>
      </c>
      <c r="C126" s="200" t="s">
        <v>4</v>
      </c>
      <c r="D126" s="59">
        <v>11</v>
      </c>
      <c r="E126" s="234"/>
      <c r="F126" s="52">
        <f t="shared" si="0"/>
        <v>0</v>
      </c>
    </row>
    <row r="127" spans="1:6" x14ac:dyDescent="0.2">
      <c r="A127" s="233"/>
      <c r="B127" s="57"/>
      <c r="C127" s="200"/>
      <c r="D127" s="59"/>
      <c r="E127" s="234"/>
      <c r="F127" s="52">
        <f t="shared" si="0"/>
        <v>0</v>
      </c>
    </row>
    <row r="128" spans="1:6" ht="38.25" x14ac:dyDescent="0.2">
      <c r="A128" s="233" t="s">
        <v>246</v>
      </c>
      <c r="B128" s="57" t="s">
        <v>154</v>
      </c>
      <c r="C128" s="200" t="s">
        <v>5</v>
      </c>
      <c r="D128" s="59">
        <v>7.5</v>
      </c>
      <c r="E128" s="234"/>
      <c r="F128" s="52">
        <f t="shared" si="0"/>
        <v>0</v>
      </c>
    </row>
    <row r="129" spans="1:6" x14ac:dyDescent="0.2">
      <c r="A129" s="233"/>
      <c r="B129" s="57"/>
      <c r="C129" s="200"/>
      <c r="D129" s="59"/>
      <c r="E129" s="234"/>
      <c r="F129" s="52">
        <f t="shared" si="0"/>
        <v>0</v>
      </c>
    </row>
    <row r="130" spans="1:6" x14ac:dyDescent="0.2">
      <c r="A130" s="233" t="s">
        <v>247</v>
      </c>
      <c r="B130" s="57" t="s">
        <v>205</v>
      </c>
      <c r="C130" s="200" t="s">
        <v>4</v>
      </c>
      <c r="D130" s="59">
        <v>2.5</v>
      </c>
      <c r="E130" s="234"/>
      <c r="F130" s="52">
        <f t="shared" si="0"/>
        <v>0</v>
      </c>
    </row>
    <row r="131" spans="1:6" ht="13.5" thickBot="1" x14ac:dyDescent="0.25">
      <c r="A131" s="233"/>
      <c r="B131" s="57"/>
      <c r="C131" s="200"/>
      <c r="D131" s="59"/>
      <c r="E131" s="234"/>
      <c r="F131" s="234"/>
    </row>
    <row r="132" spans="1:6" ht="14.25" thickTop="1" thickBot="1" x14ac:dyDescent="0.25">
      <c r="A132" s="127"/>
      <c r="B132" s="128" t="s">
        <v>151</v>
      </c>
      <c r="C132" s="156"/>
      <c r="D132" s="157"/>
      <c r="E132" s="129"/>
      <c r="F132" s="130">
        <f>SUM(F69:F131)</f>
        <v>0</v>
      </c>
    </row>
    <row r="133" spans="1:6" ht="13.5" thickTop="1" x14ac:dyDescent="0.2">
      <c r="A133" s="131"/>
      <c r="B133" s="132"/>
      <c r="C133" s="235"/>
      <c r="D133" s="236"/>
      <c r="E133" s="133"/>
      <c r="F133" s="134"/>
    </row>
    <row r="134" spans="1:6" x14ac:dyDescent="0.2">
      <c r="A134" s="201" t="s">
        <v>35</v>
      </c>
      <c r="B134" s="139" t="s">
        <v>43</v>
      </c>
      <c r="C134" s="185"/>
      <c r="D134" s="186"/>
      <c r="E134" s="136"/>
      <c r="F134" s="137"/>
    </row>
    <row r="135" spans="1:6" x14ac:dyDescent="0.2">
      <c r="A135" s="138"/>
      <c r="B135" s="139"/>
      <c r="C135" s="185"/>
      <c r="D135" s="186"/>
      <c r="E135" s="136"/>
      <c r="F135" s="137"/>
    </row>
    <row r="136" spans="1:6" ht="293.25" x14ac:dyDescent="0.2">
      <c r="A136" s="138"/>
      <c r="B136" s="169" t="s">
        <v>111</v>
      </c>
      <c r="C136" s="185"/>
      <c r="D136" s="186"/>
      <c r="E136" s="136"/>
      <c r="F136" s="137"/>
    </row>
    <row r="137" spans="1:6" ht="76.5" x14ac:dyDescent="0.2">
      <c r="A137" s="138"/>
      <c r="B137" s="169" t="s">
        <v>339</v>
      </c>
      <c r="C137" s="185"/>
      <c r="D137" s="186"/>
      <c r="E137" s="136"/>
      <c r="F137" s="137"/>
    </row>
    <row r="138" spans="1:6" x14ac:dyDescent="0.2">
      <c r="A138" s="138"/>
      <c r="B138" s="139"/>
      <c r="C138" s="185"/>
      <c r="D138" s="186"/>
      <c r="E138" s="136"/>
      <c r="F138" s="137"/>
    </row>
    <row r="139" spans="1:6" ht="76.5" x14ac:dyDescent="0.2">
      <c r="A139" s="237" t="s">
        <v>248</v>
      </c>
      <c r="B139" s="141" t="s">
        <v>206</v>
      </c>
      <c r="C139" s="185" t="s">
        <v>7</v>
      </c>
      <c r="D139" s="186">
        <v>1100</v>
      </c>
      <c r="E139" s="187"/>
      <c r="F139" s="52">
        <f t="shared" ref="F139" si="1">D139*E139</f>
        <v>0</v>
      </c>
    </row>
    <row r="140" spans="1:6" x14ac:dyDescent="0.2">
      <c r="A140" s="237"/>
      <c r="B140" s="141"/>
      <c r="C140" s="185"/>
      <c r="D140" s="186"/>
      <c r="E140" s="136"/>
      <c r="F140" s="137"/>
    </row>
    <row r="141" spans="1:6" ht="89.25" x14ac:dyDescent="0.2">
      <c r="A141" s="237" t="s">
        <v>249</v>
      </c>
      <c r="B141" s="141" t="s">
        <v>213</v>
      </c>
      <c r="C141" s="36" t="s">
        <v>6</v>
      </c>
      <c r="D141" s="48">
        <v>150</v>
      </c>
      <c r="E141" s="37"/>
      <c r="F141" s="37">
        <f>D141*E141</f>
        <v>0</v>
      </c>
    </row>
    <row r="142" spans="1:6" x14ac:dyDescent="0.2">
      <c r="A142" s="237"/>
      <c r="B142" s="139"/>
      <c r="C142" s="185"/>
      <c r="D142" s="186"/>
      <c r="E142" s="136"/>
      <c r="F142" s="37">
        <f t="shared" ref="F142:F155" si="2">D142*E142</f>
        <v>0</v>
      </c>
    </row>
    <row r="143" spans="1:6" ht="63.75" x14ac:dyDescent="0.2">
      <c r="A143" s="237" t="s">
        <v>250</v>
      </c>
      <c r="B143" s="46" t="s">
        <v>182</v>
      </c>
      <c r="C143" s="185" t="s">
        <v>5</v>
      </c>
      <c r="D143" s="186">
        <v>0.3</v>
      </c>
      <c r="E143" s="187"/>
      <c r="F143" s="37">
        <f t="shared" si="2"/>
        <v>0</v>
      </c>
    </row>
    <row r="144" spans="1:6" x14ac:dyDescent="0.2">
      <c r="A144" s="237"/>
      <c r="B144" s="139"/>
      <c r="C144" s="185"/>
      <c r="D144" s="186"/>
      <c r="E144" s="187"/>
      <c r="F144" s="37">
        <f t="shared" si="2"/>
        <v>0</v>
      </c>
    </row>
    <row r="145" spans="1:6" ht="63.75" x14ac:dyDescent="0.2">
      <c r="A145" s="237" t="s">
        <v>251</v>
      </c>
      <c r="B145" s="202" t="s">
        <v>341</v>
      </c>
      <c r="C145" s="185" t="s">
        <v>5</v>
      </c>
      <c r="D145" s="186">
        <v>6</v>
      </c>
      <c r="E145" s="187"/>
      <c r="F145" s="37">
        <f t="shared" si="2"/>
        <v>0</v>
      </c>
    </row>
    <row r="146" spans="1:6" x14ac:dyDescent="0.2">
      <c r="A146" s="237"/>
      <c r="B146" s="139"/>
      <c r="C146" s="185"/>
      <c r="D146" s="186"/>
      <c r="E146" s="187"/>
      <c r="F146" s="37">
        <f t="shared" si="2"/>
        <v>0</v>
      </c>
    </row>
    <row r="147" spans="1:6" ht="63.75" x14ac:dyDescent="0.2">
      <c r="A147" s="237" t="s">
        <v>252</v>
      </c>
      <c r="B147" s="202" t="s">
        <v>342</v>
      </c>
      <c r="C147" s="185" t="s">
        <v>5</v>
      </c>
      <c r="D147" s="186">
        <v>1.3</v>
      </c>
      <c r="E147" s="187"/>
      <c r="F147" s="37">
        <f t="shared" si="2"/>
        <v>0</v>
      </c>
    </row>
    <row r="148" spans="1:6" x14ac:dyDescent="0.2">
      <c r="A148" s="237"/>
      <c r="B148" s="139"/>
      <c r="C148" s="185"/>
      <c r="D148" s="186"/>
      <c r="E148" s="187"/>
      <c r="F148" s="37">
        <f t="shared" si="2"/>
        <v>0</v>
      </c>
    </row>
    <row r="149" spans="1:6" ht="63.75" x14ac:dyDescent="0.2">
      <c r="A149" s="237" t="s">
        <v>253</v>
      </c>
      <c r="B149" s="238" t="s">
        <v>183</v>
      </c>
      <c r="C149" s="185" t="s">
        <v>5</v>
      </c>
      <c r="D149" s="186">
        <v>0.6</v>
      </c>
      <c r="E149" s="187"/>
      <c r="F149" s="37">
        <f t="shared" si="2"/>
        <v>0</v>
      </c>
    </row>
    <row r="150" spans="1:6" x14ac:dyDescent="0.2">
      <c r="A150" s="237"/>
      <c r="B150" s="139"/>
      <c r="C150" s="185"/>
      <c r="D150" s="186"/>
      <c r="E150" s="187"/>
      <c r="F150" s="37">
        <f t="shared" si="2"/>
        <v>0</v>
      </c>
    </row>
    <row r="151" spans="1:6" ht="63.75" x14ac:dyDescent="0.2">
      <c r="A151" s="237" t="s">
        <v>254</v>
      </c>
      <c r="B151" s="238" t="s">
        <v>184</v>
      </c>
      <c r="C151" s="185" t="s">
        <v>5</v>
      </c>
      <c r="D151" s="186">
        <v>1.2</v>
      </c>
      <c r="E151" s="187"/>
      <c r="F151" s="37">
        <f t="shared" si="2"/>
        <v>0</v>
      </c>
    </row>
    <row r="152" spans="1:6" x14ac:dyDescent="0.2">
      <c r="A152" s="237"/>
      <c r="B152" s="139"/>
      <c r="C152" s="185"/>
      <c r="D152" s="186"/>
      <c r="E152" s="187"/>
      <c r="F152" s="37">
        <f t="shared" si="2"/>
        <v>0</v>
      </c>
    </row>
    <row r="153" spans="1:6" ht="63.75" x14ac:dyDescent="0.2">
      <c r="A153" s="237" t="s">
        <v>255</v>
      </c>
      <c r="B153" s="202" t="s">
        <v>343</v>
      </c>
      <c r="C153" s="185" t="s">
        <v>5</v>
      </c>
      <c r="D153" s="186">
        <v>0.5</v>
      </c>
      <c r="E153" s="187"/>
      <c r="F153" s="37">
        <f t="shared" si="2"/>
        <v>0</v>
      </c>
    </row>
    <row r="154" spans="1:6" x14ac:dyDescent="0.2">
      <c r="A154" s="237"/>
      <c r="B154" s="139"/>
      <c r="C154" s="185"/>
      <c r="D154" s="186"/>
      <c r="E154" s="187"/>
      <c r="F154" s="37">
        <f t="shared" si="2"/>
        <v>0</v>
      </c>
    </row>
    <row r="155" spans="1:6" ht="76.5" x14ac:dyDescent="0.2">
      <c r="A155" s="237" t="s">
        <v>256</v>
      </c>
      <c r="B155" s="202" t="s">
        <v>344</v>
      </c>
      <c r="C155" s="185" t="s">
        <v>5</v>
      </c>
      <c r="D155" s="186">
        <v>4</v>
      </c>
      <c r="E155" s="187"/>
      <c r="F155" s="37">
        <f t="shared" si="2"/>
        <v>0</v>
      </c>
    </row>
    <row r="156" spans="1:6" ht="13.5" thickBot="1" x14ac:dyDescent="0.25">
      <c r="A156" s="138"/>
      <c r="B156" s="139"/>
      <c r="C156" s="185"/>
      <c r="D156" s="186"/>
      <c r="E156" s="136"/>
      <c r="F156" s="137"/>
    </row>
    <row r="157" spans="1:6" ht="14.25" thickTop="1" thickBot="1" x14ac:dyDescent="0.25">
      <c r="A157" s="127"/>
      <c r="B157" s="128" t="s">
        <v>48</v>
      </c>
      <c r="C157" s="156"/>
      <c r="D157" s="157"/>
      <c r="E157" s="129"/>
      <c r="F157" s="130">
        <f>SUM(F138:F156)</f>
        <v>0</v>
      </c>
    </row>
    <row r="158" spans="1:6" ht="13.5" thickTop="1" x14ac:dyDescent="0.2">
      <c r="A158" s="138"/>
      <c r="B158" s="139"/>
      <c r="C158" s="185"/>
      <c r="D158" s="186"/>
      <c r="E158" s="136"/>
      <c r="F158" s="137"/>
    </row>
    <row r="159" spans="1:6" x14ac:dyDescent="0.2">
      <c r="A159" s="201" t="s">
        <v>36</v>
      </c>
      <c r="B159" s="139" t="s">
        <v>45</v>
      </c>
      <c r="C159" s="185"/>
      <c r="D159" s="186"/>
      <c r="E159" s="136"/>
      <c r="F159" s="137"/>
    </row>
    <row r="160" spans="1:6" x14ac:dyDescent="0.2">
      <c r="A160" s="138"/>
      <c r="B160" s="139"/>
      <c r="C160" s="185"/>
      <c r="D160" s="186"/>
      <c r="E160" s="136"/>
      <c r="F160" s="137"/>
    </row>
    <row r="161" spans="1:6" ht="38.25" x14ac:dyDescent="0.2">
      <c r="A161" s="138"/>
      <c r="B161" s="203" t="s">
        <v>207</v>
      </c>
      <c r="C161" s="185"/>
      <c r="D161" s="186"/>
      <c r="E161" s="136"/>
      <c r="F161" s="137"/>
    </row>
    <row r="162" spans="1:6" x14ac:dyDescent="0.2">
      <c r="A162" s="138"/>
      <c r="B162" s="139"/>
      <c r="C162" s="185"/>
      <c r="D162" s="186"/>
      <c r="E162" s="136"/>
      <c r="F162" s="137"/>
    </row>
    <row r="163" spans="1:6" ht="38.25" x14ac:dyDescent="0.2">
      <c r="A163" s="237" t="s">
        <v>257</v>
      </c>
      <c r="B163" s="238" t="s">
        <v>188</v>
      </c>
      <c r="C163" s="151" t="s">
        <v>4</v>
      </c>
      <c r="D163" s="152">
        <v>6</v>
      </c>
      <c r="E163" s="152"/>
      <c r="F163" s="152">
        <f>D163*E163</f>
        <v>0</v>
      </c>
    </row>
    <row r="164" spans="1:6" x14ac:dyDescent="0.2">
      <c r="A164" s="237"/>
      <c r="B164" s="139"/>
      <c r="C164" s="185"/>
      <c r="D164" s="186"/>
      <c r="E164" s="136"/>
      <c r="F164" s="137"/>
    </row>
    <row r="165" spans="1:6" ht="51" x14ac:dyDescent="0.2">
      <c r="A165" s="237" t="s">
        <v>258</v>
      </c>
      <c r="B165" s="238" t="s">
        <v>189</v>
      </c>
      <c r="C165" s="151" t="s">
        <v>4</v>
      </c>
      <c r="D165" s="152">
        <v>4.5</v>
      </c>
      <c r="E165" s="152"/>
      <c r="F165" s="152">
        <f t="shared" ref="F165" si="3">D165*E165</f>
        <v>0</v>
      </c>
    </row>
    <row r="166" spans="1:6" x14ac:dyDescent="0.2">
      <c r="A166" s="237"/>
      <c r="B166" s="139"/>
      <c r="C166" s="185"/>
      <c r="D166" s="186"/>
      <c r="E166" s="136"/>
      <c r="F166" s="137"/>
    </row>
    <row r="167" spans="1:6" ht="51" x14ac:dyDescent="0.2">
      <c r="A167" s="237" t="s">
        <v>259</v>
      </c>
      <c r="B167" s="238" t="s">
        <v>190</v>
      </c>
      <c r="C167" s="151" t="s">
        <v>4</v>
      </c>
      <c r="D167" s="152">
        <v>7.5</v>
      </c>
      <c r="E167" s="152"/>
      <c r="F167" s="152">
        <f t="shared" ref="F167" si="4">D167*E167</f>
        <v>0</v>
      </c>
    </row>
    <row r="168" spans="1:6" x14ac:dyDescent="0.2">
      <c r="A168" s="237"/>
      <c r="B168" s="139"/>
      <c r="C168" s="185"/>
      <c r="D168" s="186"/>
      <c r="E168" s="136"/>
      <c r="F168" s="137"/>
    </row>
    <row r="169" spans="1:6" ht="51" x14ac:dyDescent="0.2">
      <c r="A169" s="237" t="s">
        <v>260</v>
      </c>
      <c r="B169" s="150" t="s">
        <v>191</v>
      </c>
      <c r="C169" s="151" t="s">
        <v>4</v>
      </c>
      <c r="D169" s="152">
        <v>5.7</v>
      </c>
      <c r="E169" s="152"/>
      <c r="F169" s="152">
        <f>D169*E169</f>
        <v>0</v>
      </c>
    </row>
    <row r="170" spans="1:6" x14ac:dyDescent="0.2">
      <c r="A170" s="237"/>
      <c r="B170" s="139"/>
      <c r="C170" s="185"/>
      <c r="D170" s="186"/>
      <c r="E170" s="136"/>
      <c r="F170" s="137"/>
    </row>
    <row r="171" spans="1:6" ht="63.75" x14ac:dyDescent="0.2">
      <c r="A171" s="237" t="s">
        <v>261</v>
      </c>
      <c r="B171" s="150" t="s">
        <v>192</v>
      </c>
      <c r="C171" s="151" t="s">
        <v>4</v>
      </c>
      <c r="D171" s="152">
        <v>27</v>
      </c>
      <c r="E171" s="152"/>
      <c r="F171" s="152">
        <f>D171*E171</f>
        <v>0</v>
      </c>
    </row>
    <row r="172" spans="1:6" ht="13.5" thickBot="1" x14ac:dyDescent="0.25">
      <c r="A172" s="138"/>
      <c r="B172" s="139"/>
      <c r="C172" s="185"/>
      <c r="D172" s="186"/>
      <c r="E172" s="136"/>
      <c r="F172" s="137"/>
    </row>
    <row r="173" spans="1:6" ht="14.25" thickTop="1" thickBot="1" x14ac:dyDescent="0.25">
      <c r="A173" s="127"/>
      <c r="B173" s="128" t="s">
        <v>50</v>
      </c>
      <c r="C173" s="156"/>
      <c r="D173" s="157"/>
      <c r="E173" s="129"/>
      <c r="F173" s="130">
        <f>SUM(F162:F172)</f>
        <v>0</v>
      </c>
    </row>
    <row r="174" spans="1:6" ht="13.5" thickTop="1" x14ac:dyDescent="0.2">
      <c r="A174" s="138"/>
      <c r="B174" s="139"/>
      <c r="C174" s="185"/>
      <c r="D174" s="186"/>
      <c r="E174" s="136"/>
      <c r="F174" s="137"/>
    </row>
    <row r="175" spans="1:6" x14ac:dyDescent="0.2">
      <c r="A175" s="145" t="s">
        <v>37</v>
      </c>
      <c r="B175" s="135" t="s">
        <v>130</v>
      </c>
      <c r="C175" s="125"/>
      <c r="D175" s="51"/>
      <c r="E175" s="47"/>
      <c r="F175" s="47"/>
    </row>
    <row r="176" spans="1:6" x14ac:dyDescent="0.2">
      <c r="A176" s="146"/>
      <c r="B176" s="38"/>
      <c r="C176" s="125"/>
      <c r="D176" s="51"/>
      <c r="E176" s="47"/>
      <c r="F176" s="47"/>
    </row>
    <row r="177" spans="1:6" ht="204" x14ac:dyDescent="0.2">
      <c r="A177" s="146"/>
      <c r="B177" s="141" t="s">
        <v>338</v>
      </c>
      <c r="C177" s="125"/>
      <c r="D177" s="51"/>
      <c r="E177" s="47"/>
      <c r="F177" s="47"/>
    </row>
    <row r="178" spans="1:6" x14ac:dyDescent="0.2">
      <c r="A178" s="146"/>
      <c r="B178" s="140"/>
      <c r="C178" s="125"/>
      <c r="D178" s="51"/>
      <c r="E178" s="47"/>
      <c r="F178" s="47"/>
    </row>
    <row r="179" spans="1:6" ht="89.25" x14ac:dyDescent="0.2">
      <c r="A179" s="146" t="s">
        <v>262</v>
      </c>
      <c r="B179" s="38" t="s">
        <v>161</v>
      </c>
      <c r="C179" s="50" t="s">
        <v>133</v>
      </c>
      <c r="D179" s="51">
        <v>12</v>
      </c>
      <c r="E179" s="47"/>
      <c r="F179" s="152">
        <f>D179*E179</f>
        <v>0</v>
      </c>
    </row>
    <row r="180" spans="1:6" x14ac:dyDescent="0.2">
      <c r="A180" s="146"/>
      <c r="B180" s="140"/>
      <c r="C180" s="125"/>
      <c r="D180" s="51"/>
      <c r="E180" s="47"/>
      <c r="F180" s="152">
        <f t="shared" ref="F180:F183" si="5">D180*E180</f>
        <v>0</v>
      </c>
    </row>
    <row r="181" spans="1:6" ht="89.25" x14ac:dyDescent="0.2">
      <c r="A181" s="146" t="s">
        <v>263</v>
      </c>
      <c r="B181" s="38" t="s">
        <v>162</v>
      </c>
      <c r="C181" s="50" t="s">
        <v>133</v>
      </c>
      <c r="D181" s="51">
        <v>1.5</v>
      </c>
      <c r="E181" s="47"/>
      <c r="F181" s="152">
        <f t="shared" si="5"/>
        <v>0</v>
      </c>
    </row>
    <row r="182" spans="1:6" x14ac:dyDescent="0.2">
      <c r="A182" s="146"/>
      <c r="B182" s="140"/>
      <c r="C182" s="125"/>
      <c r="D182" s="51"/>
      <c r="E182" s="47"/>
      <c r="F182" s="152">
        <f t="shared" si="5"/>
        <v>0</v>
      </c>
    </row>
    <row r="183" spans="1:6" ht="89.25" x14ac:dyDescent="0.2">
      <c r="A183" s="146" t="s">
        <v>264</v>
      </c>
      <c r="B183" s="38" t="s">
        <v>163</v>
      </c>
      <c r="C183" s="50" t="s">
        <v>133</v>
      </c>
      <c r="D183" s="51">
        <v>9</v>
      </c>
      <c r="E183" s="47"/>
      <c r="F183" s="152">
        <f t="shared" si="5"/>
        <v>0</v>
      </c>
    </row>
    <row r="184" spans="1:6" ht="13.5" thickBot="1" x14ac:dyDescent="0.25">
      <c r="A184" s="153"/>
      <c r="B184" s="126"/>
      <c r="C184" s="143"/>
      <c r="D184" s="144"/>
      <c r="E184" s="155"/>
      <c r="F184" s="155"/>
    </row>
    <row r="185" spans="1:6" ht="14.25" thickTop="1" thickBot="1" x14ac:dyDescent="0.25">
      <c r="A185" s="127"/>
      <c r="B185" s="128" t="s">
        <v>134</v>
      </c>
      <c r="C185" s="156"/>
      <c r="D185" s="157"/>
      <c r="E185" s="129"/>
      <c r="F185" s="130">
        <f>SUM(F178:F184)</f>
        <v>0</v>
      </c>
    </row>
    <row r="186" spans="1:6" ht="13.5" thickTop="1" x14ac:dyDescent="0.2">
      <c r="A186" s="239"/>
      <c r="B186" s="158"/>
      <c r="C186" s="204"/>
      <c r="D186" s="205"/>
      <c r="E186" s="240"/>
      <c r="F186" s="240"/>
    </row>
    <row r="187" spans="1:6" x14ac:dyDescent="0.2">
      <c r="A187" s="145" t="s">
        <v>38</v>
      </c>
      <c r="B187" s="135" t="s">
        <v>44</v>
      </c>
      <c r="C187" s="50"/>
      <c r="D187" s="51"/>
      <c r="E187" s="47"/>
      <c r="F187" s="47"/>
    </row>
    <row r="188" spans="1:6" x14ac:dyDescent="0.2">
      <c r="A188" s="146"/>
      <c r="B188" s="38"/>
      <c r="C188" s="50"/>
      <c r="D188" s="51"/>
      <c r="E188" s="47"/>
      <c r="F188" s="47"/>
    </row>
    <row r="189" spans="1:6" ht="25.5" x14ac:dyDescent="0.2">
      <c r="A189" s="146"/>
      <c r="B189" s="140" t="s">
        <v>131</v>
      </c>
      <c r="C189" s="147"/>
      <c r="D189" s="148"/>
      <c r="E189" s="47"/>
      <c r="F189" s="47"/>
    </row>
    <row r="190" spans="1:6" ht="51" x14ac:dyDescent="0.2">
      <c r="A190" s="146"/>
      <c r="B190" s="135" t="s">
        <v>187</v>
      </c>
      <c r="C190" s="147"/>
      <c r="D190" s="148"/>
      <c r="E190" s="47"/>
      <c r="F190" s="47"/>
    </row>
    <row r="191" spans="1:6" x14ac:dyDescent="0.2">
      <c r="A191" s="146"/>
      <c r="B191" s="135"/>
      <c r="C191" s="147"/>
      <c r="D191" s="148"/>
      <c r="E191" s="47"/>
      <c r="F191" s="47"/>
    </row>
    <row r="192" spans="1:6" ht="38.25" x14ac:dyDescent="0.2">
      <c r="A192" s="181" t="s">
        <v>265</v>
      </c>
      <c r="B192" s="182" t="s">
        <v>199</v>
      </c>
      <c r="C192" s="147" t="s">
        <v>4</v>
      </c>
      <c r="D192" s="47">
        <v>10</v>
      </c>
      <c r="E192" s="148"/>
      <c r="F192" s="148">
        <f t="shared" ref="F192:F222" si="6">D192*E192</f>
        <v>0</v>
      </c>
    </row>
    <row r="193" spans="1:6" x14ac:dyDescent="0.2">
      <c r="A193" s="181"/>
      <c r="B193" s="182"/>
      <c r="C193" s="147"/>
      <c r="D193" s="47"/>
      <c r="E193" s="148"/>
      <c r="F193" s="148">
        <f t="shared" si="6"/>
        <v>0</v>
      </c>
    </row>
    <row r="194" spans="1:6" ht="38.25" x14ac:dyDescent="0.2">
      <c r="A194" s="181" t="s">
        <v>266</v>
      </c>
      <c r="B194" s="142" t="s">
        <v>200</v>
      </c>
      <c r="C194" s="147" t="s">
        <v>4</v>
      </c>
      <c r="D194" s="47">
        <v>10</v>
      </c>
      <c r="E194" s="148"/>
      <c r="F194" s="148">
        <f t="shared" si="6"/>
        <v>0</v>
      </c>
    </row>
    <row r="195" spans="1:6" x14ac:dyDescent="0.2">
      <c r="A195" s="146"/>
      <c r="B195" s="135"/>
      <c r="C195" s="147"/>
      <c r="D195" s="148"/>
      <c r="E195" s="47"/>
      <c r="F195" s="148">
        <f t="shared" si="6"/>
        <v>0</v>
      </c>
    </row>
    <row r="196" spans="1:6" ht="38.25" x14ac:dyDescent="0.2">
      <c r="A196" s="146" t="s">
        <v>267</v>
      </c>
      <c r="B196" s="238" t="s">
        <v>172</v>
      </c>
      <c r="C196" s="147" t="s">
        <v>5</v>
      </c>
      <c r="D196" s="148">
        <v>1.3</v>
      </c>
      <c r="E196" s="47"/>
      <c r="F196" s="148">
        <f t="shared" si="6"/>
        <v>0</v>
      </c>
    </row>
    <row r="197" spans="1:6" x14ac:dyDescent="0.2">
      <c r="A197" s="146"/>
      <c r="B197" s="140"/>
      <c r="C197" s="147"/>
      <c r="D197" s="148"/>
      <c r="E197" s="47"/>
      <c r="F197" s="148">
        <f t="shared" si="6"/>
        <v>0</v>
      </c>
    </row>
    <row r="198" spans="1:6" ht="38.25" x14ac:dyDescent="0.2">
      <c r="A198" s="146" t="s">
        <v>268</v>
      </c>
      <c r="B198" s="238" t="s">
        <v>173</v>
      </c>
      <c r="C198" s="183" t="s">
        <v>4</v>
      </c>
      <c r="D198" s="184">
        <v>5</v>
      </c>
      <c r="E198" s="47"/>
      <c r="F198" s="148">
        <f t="shared" si="6"/>
        <v>0</v>
      </c>
    </row>
    <row r="199" spans="1:6" x14ac:dyDescent="0.2">
      <c r="A199" s="146"/>
      <c r="B199" s="140"/>
      <c r="C199" s="147"/>
      <c r="D199" s="148"/>
      <c r="E199" s="47"/>
      <c r="F199" s="148">
        <f t="shared" si="6"/>
        <v>0</v>
      </c>
    </row>
    <row r="200" spans="1:6" ht="38.25" x14ac:dyDescent="0.2">
      <c r="A200" s="146" t="s">
        <v>269</v>
      </c>
      <c r="B200" s="238" t="s">
        <v>174</v>
      </c>
      <c r="C200" s="183" t="s">
        <v>4</v>
      </c>
      <c r="D200" s="184">
        <v>1</v>
      </c>
      <c r="E200" s="47"/>
      <c r="F200" s="148">
        <f t="shared" si="6"/>
        <v>0</v>
      </c>
    </row>
    <row r="201" spans="1:6" x14ac:dyDescent="0.2">
      <c r="A201" s="146"/>
      <c r="B201" s="141"/>
      <c r="C201" s="183"/>
      <c r="D201" s="184"/>
      <c r="E201" s="47"/>
      <c r="F201" s="148">
        <f t="shared" si="6"/>
        <v>0</v>
      </c>
    </row>
    <row r="202" spans="1:6" ht="25.5" x14ac:dyDescent="0.2">
      <c r="A202" s="146" t="s">
        <v>270</v>
      </c>
      <c r="B202" s="141" t="s">
        <v>179</v>
      </c>
      <c r="C202" s="183" t="s">
        <v>4</v>
      </c>
      <c r="D202" s="184">
        <v>22</v>
      </c>
      <c r="E202" s="47"/>
      <c r="F202" s="148">
        <f t="shared" si="6"/>
        <v>0</v>
      </c>
    </row>
    <row r="203" spans="1:6" x14ac:dyDescent="0.2">
      <c r="A203" s="146"/>
      <c r="B203" s="141"/>
      <c r="C203" s="183"/>
      <c r="D203" s="184"/>
      <c r="E203" s="47"/>
      <c r="F203" s="148">
        <f t="shared" si="6"/>
        <v>0</v>
      </c>
    </row>
    <row r="204" spans="1:6" ht="38.25" x14ac:dyDescent="0.2">
      <c r="A204" s="146" t="s">
        <v>271</v>
      </c>
      <c r="B204" s="38" t="s">
        <v>175</v>
      </c>
      <c r="C204" s="50" t="s">
        <v>138</v>
      </c>
      <c r="D204" s="51">
        <v>25</v>
      </c>
      <c r="E204" s="47"/>
      <c r="F204" s="148">
        <f t="shared" si="6"/>
        <v>0</v>
      </c>
    </row>
    <row r="205" spans="1:6" x14ac:dyDescent="0.2">
      <c r="A205" s="146"/>
      <c r="B205" s="141"/>
      <c r="C205" s="183"/>
      <c r="D205" s="184"/>
      <c r="E205" s="47"/>
      <c r="F205" s="148">
        <f t="shared" si="6"/>
        <v>0</v>
      </c>
    </row>
    <row r="206" spans="1:6" ht="38.25" x14ac:dyDescent="0.2">
      <c r="A206" s="146" t="s">
        <v>272</v>
      </c>
      <c r="B206" s="38" t="s">
        <v>176</v>
      </c>
      <c r="C206" s="50" t="s">
        <v>138</v>
      </c>
      <c r="D206" s="51">
        <v>8</v>
      </c>
      <c r="E206" s="47"/>
      <c r="F206" s="148">
        <f t="shared" si="6"/>
        <v>0</v>
      </c>
    </row>
    <row r="207" spans="1:6" x14ac:dyDescent="0.2">
      <c r="A207" s="146"/>
      <c r="B207" s="38"/>
      <c r="C207" s="50"/>
      <c r="D207" s="51"/>
      <c r="E207" s="47"/>
      <c r="F207" s="148">
        <f t="shared" si="6"/>
        <v>0</v>
      </c>
    </row>
    <row r="208" spans="1:6" ht="25.5" x14ac:dyDescent="0.2">
      <c r="A208" s="146" t="s">
        <v>273</v>
      </c>
      <c r="B208" s="38" t="s">
        <v>139</v>
      </c>
      <c r="C208" s="50" t="s">
        <v>133</v>
      </c>
      <c r="D208" s="149">
        <v>20</v>
      </c>
      <c r="E208" s="47"/>
      <c r="F208" s="148">
        <f t="shared" si="6"/>
        <v>0</v>
      </c>
    </row>
    <row r="209" spans="1:6" x14ac:dyDescent="0.2">
      <c r="A209" s="146"/>
      <c r="B209" s="38"/>
      <c r="C209" s="50"/>
      <c r="D209" s="149"/>
      <c r="E209" s="47"/>
      <c r="F209" s="148">
        <f t="shared" si="6"/>
        <v>0</v>
      </c>
    </row>
    <row r="210" spans="1:6" ht="63.75" x14ac:dyDescent="0.2">
      <c r="A210" s="146" t="s">
        <v>274</v>
      </c>
      <c r="B210" s="38" t="s">
        <v>140</v>
      </c>
      <c r="C210" s="50" t="s">
        <v>133</v>
      </c>
      <c r="D210" s="149">
        <v>20</v>
      </c>
      <c r="E210" s="47"/>
      <c r="F210" s="148">
        <f t="shared" si="6"/>
        <v>0</v>
      </c>
    </row>
    <row r="211" spans="1:6" x14ac:dyDescent="0.2">
      <c r="A211" s="233"/>
      <c r="B211" s="38"/>
      <c r="C211" s="50"/>
      <c r="D211" s="149"/>
      <c r="E211" s="47"/>
      <c r="F211" s="148">
        <f t="shared" si="6"/>
        <v>0</v>
      </c>
    </row>
    <row r="212" spans="1:6" ht="100.5" customHeight="1" x14ac:dyDescent="0.2">
      <c r="A212" s="233" t="s">
        <v>275</v>
      </c>
      <c r="B212" s="202" t="s">
        <v>185</v>
      </c>
      <c r="C212" s="183" t="s">
        <v>4</v>
      </c>
      <c r="D212" s="184">
        <v>11</v>
      </c>
      <c r="E212" s="184"/>
      <c r="F212" s="148">
        <f t="shared" si="6"/>
        <v>0</v>
      </c>
    </row>
    <row r="213" spans="1:6" x14ac:dyDescent="0.2">
      <c r="A213" s="233"/>
      <c r="B213" s="206"/>
      <c r="C213" s="207"/>
      <c r="D213" s="208"/>
      <c r="E213" s="208"/>
      <c r="F213" s="148">
        <f t="shared" si="6"/>
        <v>0</v>
      </c>
    </row>
    <row r="214" spans="1:6" ht="51" x14ac:dyDescent="0.2">
      <c r="A214" s="233" t="s">
        <v>276</v>
      </c>
      <c r="B214" s="57" t="s">
        <v>208</v>
      </c>
      <c r="C214" s="58" t="s">
        <v>4</v>
      </c>
      <c r="D214" s="209">
        <v>25</v>
      </c>
      <c r="E214" s="234"/>
      <c r="F214" s="148">
        <f t="shared" si="6"/>
        <v>0</v>
      </c>
    </row>
    <row r="215" spans="1:6" x14ac:dyDescent="0.2">
      <c r="A215" s="233"/>
      <c r="B215" s="206"/>
      <c r="C215" s="207"/>
      <c r="D215" s="208"/>
      <c r="E215" s="208"/>
      <c r="F215" s="148">
        <f t="shared" si="6"/>
        <v>0</v>
      </c>
    </row>
    <row r="216" spans="1:6" ht="38.25" x14ac:dyDescent="0.2">
      <c r="A216" s="233" t="s">
        <v>277</v>
      </c>
      <c r="B216" s="57" t="s">
        <v>186</v>
      </c>
      <c r="C216" s="58" t="s">
        <v>4</v>
      </c>
      <c r="D216" s="209">
        <v>12</v>
      </c>
      <c r="E216" s="234"/>
      <c r="F216" s="148">
        <f t="shared" si="6"/>
        <v>0</v>
      </c>
    </row>
    <row r="217" spans="1:6" x14ac:dyDescent="0.2">
      <c r="A217" s="233"/>
      <c r="B217" s="57"/>
      <c r="C217" s="58"/>
      <c r="D217" s="209"/>
      <c r="E217" s="234"/>
      <c r="F217" s="148">
        <f t="shared" si="6"/>
        <v>0</v>
      </c>
    </row>
    <row r="218" spans="1:6" ht="38.25" x14ac:dyDescent="0.2">
      <c r="A218" s="146" t="s">
        <v>278</v>
      </c>
      <c r="B218" s="150" t="s">
        <v>337</v>
      </c>
      <c r="C218" s="151" t="s">
        <v>4</v>
      </c>
      <c r="D218" s="152">
        <v>650</v>
      </c>
      <c r="E218" s="152"/>
      <c r="F218" s="148">
        <f t="shared" si="6"/>
        <v>0</v>
      </c>
    </row>
    <row r="219" spans="1:6" x14ac:dyDescent="0.2">
      <c r="A219" s="146"/>
      <c r="B219" s="140"/>
      <c r="C219" s="147"/>
      <c r="D219" s="148"/>
      <c r="E219" s="47"/>
      <c r="F219" s="148">
        <f t="shared" si="6"/>
        <v>0</v>
      </c>
    </row>
    <row r="220" spans="1:6" ht="38.25" x14ac:dyDescent="0.2">
      <c r="A220" s="146" t="s">
        <v>279</v>
      </c>
      <c r="B220" s="150" t="s">
        <v>159</v>
      </c>
      <c r="C220" s="151" t="s">
        <v>158</v>
      </c>
      <c r="D220" s="152">
        <v>800</v>
      </c>
      <c r="E220" s="152"/>
      <c r="F220" s="148">
        <f t="shared" si="6"/>
        <v>0</v>
      </c>
    </row>
    <row r="221" spans="1:6" x14ac:dyDescent="0.2">
      <c r="A221" s="146" t="s">
        <v>280</v>
      </c>
      <c r="B221" s="150"/>
      <c r="C221" s="151"/>
      <c r="D221" s="152"/>
      <c r="E221" s="152"/>
      <c r="F221" s="148">
        <f t="shared" si="6"/>
        <v>0</v>
      </c>
    </row>
    <row r="222" spans="1:6" ht="38.25" x14ac:dyDescent="0.2">
      <c r="A222" s="146"/>
      <c r="B222" s="150" t="s">
        <v>160</v>
      </c>
      <c r="C222" s="151" t="s">
        <v>158</v>
      </c>
      <c r="D222" s="152">
        <v>800</v>
      </c>
      <c r="E222" s="152"/>
      <c r="F222" s="148">
        <f t="shared" si="6"/>
        <v>0</v>
      </c>
    </row>
    <row r="223" spans="1:6" ht="13.5" thickBot="1" x14ac:dyDescent="0.25">
      <c r="A223" s="153"/>
      <c r="B223" s="126"/>
      <c r="C223" s="143"/>
      <c r="D223" s="154"/>
      <c r="E223" s="155"/>
      <c r="F223" s="155"/>
    </row>
    <row r="224" spans="1:6" ht="14.25" thickTop="1" thickBot="1" x14ac:dyDescent="0.25">
      <c r="A224" s="127"/>
      <c r="B224" s="128" t="s">
        <v>49</v>
      </c>
      <c r="C224" s="156"/>
      <c r="D224" s="157"/>
      <c r="E224" s="129"/>
      <c r="F224" s="130">
        <f>SUM(F192:F223)</f>
        <v>0</v>
      </c>
    </row>
    <row r="225" spans="1:6" ht="13.5" thickTop="1" x14ac:dyDescent="0.2">
      <c r="A225" s="239"/>
      <c r="B225" s="241"/>
      <c r="C225" s="242"/>
      <c r="D225" s="243"/>
      <c r="E225" s="240"/>
      <c r="F225" s="240"/>
    </row>
    <row r="226" spans="1:6" x14ac:dyDescent="0.2">
      <c r="A226" s="145" t="s">
        <v>39</v>
      </c>
      <c r="B226" s="210" t="s">
        <v>46</v>
      </c>
      <c r="C226" s="147"/>
      <c r="D226" s="148"/>
      <c r="E226" s="47"/>
      <c r="F226" s="47"/>
    </row>
    <row r="227" spans="1:6" x14ac:dyDescent="0.2">
      <c r="A227" s="146"/>
      <c r="B227" s="163"/>
      <c r="C227" s="147"/>
      <c r="D227" s="148"/>
      <c r="E227" s="47"/>
      <c r="F227" s="47"/>
    </row>
    <row r="228" spans="1:6" x14ac:dyDescent="0.2">
      <c r="A228" s="146"/>
      <c r="B228" s="141" t="s">
        <v>180</v>
      </c>
      <c r="C228" s="147"/>
      <c r="D228" s="148"/>
      <c r="E228" s="47"/>
      <c r="F228" s="47"/>
    </row>
    <row r="229" spans="1:6" x14ac:dyDescent="0.2">
      <c r="A229" s="146"/>
      <c r="B229" s="141"/>
      <c r="C229" s="147"/>
      <c r="D229" s="148"/>
      <c r="E229" s="47"/>
      <c r="F229" s="47"/>
    </row>
    <row r="230" spans="1:6" ht="102" x14ac:dyDescent="0.2">
      <c r="A230" s="146" t="s">
        <v>281</v>
      </c>
      <c r="B230" s="141" t="s">
        <v>345</v>
      </c>
      <c r="C230" s="50" t="s">
        <v>133</v>
      </c>
      <c r="D230" s="51">
        <v>106</v>
      </c>
      <c r="E230" s="47"/>
      <c r="F230" s="148">
        <f t="shared" ref="F230:F232" si="7">D230*E230</f>
        <v>0</v>
      </c>
    </row>
    <row r="231" spans="1:6" x14ac:dyDescent="0.2">
      <c r="A231" s="146"/>
      <c r="B231" s="45"/>
      <c r="C231" s="50"/>
      <c r="D231" s="51"/>
      <c r="E231" s="47"/>
      <c r="F231" s="148">
        <f t="shared" si="7"/>
        <v>0</v>
      </c>
    </row>
    <row r="232" spans="1:6" ht="102" x14ac:dyDescent="0.2">
      <c r="A232" s="146" t="s">
        <v>282</v>
      </c>
      <c r="B232" s="141" t="s">
        <v>346</v>
      </c>
      <c r="C232" s="50" t="s">
        <v>133</v>
      </c>
      <c r="D232" s="51">
        <v>25</v>
      </c>
      <c r="E232" s="47"/>
      <c r="F232" s="148">
        <f t="shared" si="7"/>
        <v>0</v>
      </c>
    </row>
    <row r="233" spans="1:6" ht="13.5" thickBot="1" x14ac:dyDescent="0.25">
      <c r="A233" s="153"/>
      <c r="B233" s="126"/>
      <c r="C233" s="143"/>
      <c r="D233" s="144"/>
      <c r="E233" s="155"/>
      <c r="F233" s="155"/>
    </row>
    <row r="234" spans="1:6" ht="14.25" thickTop="1" thickBot="1" x14ac:dyDescent="0.25">
      <c r="A234" s="127"/>
      <c r="B234" s="128" t="s">
        <v>143</v>
      </c>
      <c r="C234" s="156"/>
      <c r="D234" s="157"/>
      <c r="E234" s="129"/>
      <c r="F234" s="130">
        <f>SUM(F230:F233)</f>
        <v>0</v>
      </c>
    </row>
    <row r="235" spans="1:6" ht="13.5" thickTop="1" x14ac:dyDescent="0.2">
      <c r="A235" s="239"/>
      <c r="B235" s="241"/>
      <c r="C235" s="242"/>
      <c r="D235" s="243"/>
      <c r="E235" s="240"/>
      <c r="F235" s="240"/>
    </row>
    <row r="236" spans="1:6" x14ac:dyDescent="0.2">
      <c r="A236" s="145" t="s">
        <v>40</v>
      </c>
      <c r="B236" s="210" t="s">
        <v>132</v>
      </c>
      <c r="C236" s="147"/>
      <c r="D236" s="148"/>
      <c r="E236" s="47"/>
      <c r="F236" s="47"/>
    </row>
    <row r="237" spans="1:6" x14ac:dyDescent="0.2">
      <c r="A237" s="146"/>
      <c r="B237" s="163"/>
      <c r="C237" s="147"/>
      <c r="D237" s="148"/>
      <c r="E237" s="47"/>
      <c r="F237" s="47"/>
    </row>
    <row r="238" spans="1:6" ht="204" x14ac:dyDescent="0.2">
      <c r="A238" s="146"/>
      <c r="B238" s="140" t="s">
        <v>331</v>
      </c>
      <c r="C238" s="147"/>
      <c r="D238" s="148"/>
      <c r="E238" s="47"/>
      <c r="F238" s="47"/>
    </row>
    <row r="239" spans="1:6" x14ac:dyDescent="0.2">
      <c r="A239" s="146"/>
      <c r="B239" s="140"/>
      <c r="C239" s="147"/>
      <c r="D239" s="148"/>
      <c r="E239" s="47"/>
      <c r="F239" s="47"/>
    </row>
    <row r="240" spans="1:6" ht="191.25" x14ac:dyDescent="0.2">
      <c r="A240" s="146" t="s">
        <v>283</v>
      </c>
      <c r="B240" s="135" t="s">
        <v>347</v>
      </c>
      <c r="C240" s="125" t="s">
        <v>133</v>
      </c>
      <c r="D240" s="149">
        <v>42</v>
      </c>
      <c r="E240" s="47"/>
      <c r="F240" s="148">
        <f t="shared" ref="F240:F242" si="8">D240*E240</f>
        <v>0</v>
      </c>
    </row>
    <row r="241" spans="1:6" x14ac:dyDescent="0.2">
      <c r="A241" s="146"/>
      <c r="B241" s="163"/>
      <c r="C241" s="147"/>
      <c r="D241" s="148"/>
      <c r="E241" s="47"/>
      <c r="F241" s="148">
        <f t="shared" si="8"/>
        <v>0</v>
      </c>
    </row>
    <row r="242" spans="1:6" ht="267.75" x14ac:dyDescent="0.2">
      <c r="A242" s="146" t="s">
        <v>284</v>
      </c>
      <c r="B242" s="38" t="s">
        <v>348</v>
      </c>
      <c r="C242" s="125" t="s">
        <v>133</v>
      </c>
      <c r="D242" s="149">
        <v>30</v>
      </c>
      <c r="E242" s="47"/>
      <c r="F242" s="148">
        <f t="shared" si="8"/>
        <v>0</v>
      </c>
    </row>
    <row r="243" spans="1:6" ht="13.5" thickBot="1" x14ac:dyDescent="0.25">
      <c r="A243" s="153"/>
      <c r="B243" s="126"/>
      <c r="C243" s="159"/>
      <c r="D243" s="154"/>
      <c r="E243" s="155"/>
      <c r="F243" s="155"/>
    </row>
    <row r="244" spans="1:6" ht="14.25" thickTop="1" thickBot="1" x14ac:dyDescent="0.25">
      <c r="A244" s="127"/>
      <c r="B244" s="128" t="s">
        <v>135</v>
      </c>
      <c r="C244" s="156"/>
      <c r="D244" s="157"/>
      <c r="E244" s="129"/>
      <c r="F244" s="130">
        <f>SUM(F240:F243)</f>
        <v>0</v>
      </c>
    </row>
    <row r="245" spans="1:6" ht="13.5" thickTop="1" x14ac:dyDescent="0.2">
      <c r="A245" s="239"/>
      <c r="B245" s="241"/>
      <c r="C245" s="242"/>
      <c r="D245" s="243"/>
      <c r="E245" s="240"/>
      <c r="F245" s="240"/>
    </row>
    <row r="246" spans="1:6" x14ac:dyDescent="0.2">
      <c r="A246" s="145" t="s">
        <v>41</v>
      </c>
      <c r="B246" s="210" t="s">
        <v>47</v>
      </c>
      <c r="C246" s="147"/>
      <c r="D246" s="148"/>
      <c r="E246" s="47"/>
      <c r="F246" s="47"/>
    </row>
    <row r="247" spans="1:6" x14ac:dyDescent="0.2">
      <c r="A247" s="146"/>
      <c r="B247" s="163"/>
      <c r="C247" s="147"/>
      <c r="D247" s="148"/>
      <c r="E247" s="47"/>
      <c r="F247" s="47"/>
    </row>
    <row r="248" spans="1:6" ht="178.5" x14ac:dyDescent="0.2">
      <c r="A248" s="146"/>
      <c r="B248" s="140" t="s">
        <v>125</v>
      </c>
      <c r="C248" s="147"/>
      <c r="D248" s="148"/>
      <c r="E248" s="47"/>
      <c r="F248" s="47"/>
    </row>
    <row r="249" spans="1:6" x14ac:dyDescent="0.2">
      <c r="A249" s="146"/>
      <c r="B249" s="163"/>
      <c r="C249" s="147"/>
      <c r="D249" s="148"/>
      <c r="E249" s="47"/>
      <c r="F249" s="47"/>
    </row>
    <row r="250" spans="1:6" ht="127.5" x14ac:dyDescent="0.2">
      <c r="A250" s="146" t="s">
        <v>285</v>
      </c>
      <c r="B250" s="38" t="s">
        <v>181</v>
      </c>
      <c r="C250" s="125" t="s">
        <v>133</v>
      </c>
      <c r="D250" s="149">
        <v>2.6</v>
      </c>
      <c r="E250" s="47"/>
      <c r="F250" s="148">
        <f t="shared" ref="F250:F264" si="9">D250*E250</f>
        <v>0</v>
      </c>
    </row>
    <row r="251" spans="1:6" x14ac:dyDescent="0.2">
      <c r="A251" s="146"/>
      <c r="B251" s="38"/>
      <c r="C251" s="160"/>
      <c r="D251" s="161"/>
      <c r="E251" s="47"/>
      <c r="F251" s="148">
        <f t="shared" si="9"/>
        <v>0</v>
      </c>
    </row>
    <row r="252" spans="1:6" ht="140.25" x14ac:dyDescent="0.2">
      <c r="A252" s="146" t="s">
        <v>286</v>
      </c>
      <c r="B252" s="38" t="s">
        <v>146</v>
      </c>
      <c r="C252" s="125" t="s">
        <v>133</v>
      </c>
      <c r="D252" s="149">
        <v>1.3</v>
      </c>
      <c r="E252" s="47"/>
      <c r="F252" s="148">
        <f t="shared" si="9"/>
        <v>0</v>
      </c>
    </row>
    <row r="253" spans="1:6" x14ac:dyDescent="0.2">
      <c r="A253" s="146"/>
      <c r="B253" s="38"/>
      <c r="C253" s="160"/>
      <c r="D253" s="161"/>
      <c r="E253" s="47"/>
      <c r="F253" s="148">
        <f t="shared" si="9"/>
        <v>0</v>
      </c>
    </row>
    <row r="254" spans="1:6" ht="293.25" x14ac:dyDescent="0.2">
      <c r="A254" s="146" t="s">
        <v>287</v>
      </c>
      <c r="B254" s="38" t="s">
        <v>147</v>
      </c>
      <c r="C254" s="125" t="s">
        <v>133</v>
      </c>
      <c r="D254" s="149">
        <v>2.6</v>
      </c>
      <c r="E254" s="47"/>
      <c r="F254" s="148">
        <f t="shared" si="9"/>
        <v>0</v>
      </c>
    </row>
    <row r="255" spans="1:6" x14ac:dyDescent="0.2">
      <c r="A255" s="146"/>
      <c r="B255" s="38"/>
      <c r="C255" s="50"/>
      <c r="D255" s="149"/>
      <c r="E255" s="47"/>
      <c r="F255" s="148">
        <f t="shared" si="9"/>
        <v>0</v>
      </c>
    </row>
    <row r="256" spans="1:6" ht="102" x14ac:dyDescent="0.2">
      <c r="A256" s="146" t="s">
        <v>288</v>
      </c>
      <c r="B256" s="38" t="s">
        <v>332</v>
      </c>
      <c r="C256" s="50" t="s">
        <v>4</v>
      </c>
      <c r="D256" s="149">
        <v>26</v>
      </c>
      <c r="E256" s="47"/>
      <c r="F256" s="148">
        <f t="shared" si="9"/>
        <v>0</v>
      </c>
    </row>
    <row r="257" spans="1:6" x14ac:dyDescent="0.2">
      <c r="A257" s="146"/>
      <c r="B257" s="163"/>
      <c r="C257" s="147"/>
      <c r="D257" s="148"/>
      <c r="E257" s="47"/>
      <c r="F257" s="148">
        <f t="shared" si="9"/>
        <v>0</v>
      </c>
    </row>
    <row r="258" spans="1:6" ht="280.5" x14ac:dyDescent="0.2">
      <c r="A258" s="146" t="s">
        <v>289</v>
      </c>
      <c r="B258" s="135" t="s">
        <v>311</v>
      </c>
      <c r="C258" s="125" t="s">
        <v>133</v>
      </c>
      <c r="D258" s="149">
        <v>54</v>
      </c>
      <c r="E258" s="47"/>
      <c r="F258" s="148">
        <f t="shared" si="9"/>
        <v>0</v>
      </c>
    </row>
    <row r="259" spans="1:6" x14ac:dyDescent="0.2">
      <c r="A259" s="146"/>
      <c r="B259" s="163"/>
      <c r="C259" s="147"/>
      <c r="D259" s="148"/>
      <c r="E259" s="47"/>
      <c r="F259" s="148">
        <f t="shared" si="9"/>
        <v>0</v>
      </c>
    </row>
    <row r="260" spans="1:6" ht="318.75" x14ac:dyDescent="0.2">
      <c r="A260" s="146" t="s">
        <v>290</v>
      </c>
      <c r="B260" s="38" t="s">
        <v>141</v>
      </c>
      <c r="C260" s="125" t="s">
        <v>133</v>
      </c>
      <c r="D260" s="149">
        <v>3.3</v>
      </c>
      <c r="E260" s="47"/>
      <c r="F260" s="148">
        <f t="shared" si="9"/>
        <v>0</v>
      </c>
    </row>
    <row r="261" spans="1:6" x14ac:dyDescent="0.2">
      <c r="A261" s="146"/>
      <c r="B261" s="163"/>
      <c r="C261" s="147"/>
      <c r="D261" s="148"/>
      <c r="E261" s="47"/>
      <c r="F261" s="148">
        <f t="shared" si="9"/>
        <v>0</v>
      </c>
    </row>
    <row r="262" spans="1:6" ht="306" x14ac:dyDescent="0.2">
      <c r="A262" s="146" t="s">
        <v>291</v>
      </c>
      <c r="B262" s="38" t="s">
        <v>142</v>
      </c>
      <c r="C262" s="125" t="s">
        <v>133</v>
      </c>
      <c r="D262" s="149">
        <v>2.2999999999999998</v>
      </c>
      <c r="E262" s="47"/>
      <c r="F262" s="148">
        <f t="shared" si="9"/>
        <v>0</v>
      </c>
    </row>
    <row r="263" spans="1:6" x14ac:dyDescent="0.2">
      <c r="A263" s="146"/>
      <c r="B263" s="38"/>
      <c r="C263" s="125"/>
      <c r="D263" s="149"/>
      <c r="E263" s="47"/>
      <c r="F263" s="148">
        <f t="shared" si="9"/>
        <v>0</v>
      </c>
    </row>
    <row r="264" spans="1:6" ht="76.5" x14ac:dyDescent="0.2">
      <c r="A264" s="146" t="s">
        <v>292</v>
      </c>
      <c r="B264" s="38" t="s">
        <v>148</v>
      </c>
      <c r="C264" s="125" t="s">
        <v>133</v>
      </c>
      <c r="D264" s="149">
        <v>11</v>
      </c>
      <c r="E264" s="47"/>
      <c r="F264" s="148">
        <f t="shared" si="9"/>
        <v>0</v>
      </c>
    </row>
    <row r="265" spans="1:6" x14ac:dyDescent="0.2">
      <c r="A265" s="146"/>
      <c r="B265" s="38"/>
      <c r="C265" s="125"/>
      <c r="D265" s="149"/>
      <c r="E265" s="47"/>
      <c r="F265" s="148"/>
    </row>
    <row r="266" spans="1:6" ht="76.5" x14ac:dyDescent="0.2">
      <c r="A266" s="146" t="s">
        <v>340</v>
      </c>
      <c r="B266" s="38" t="s">
        <v>349</v>
      </c>
      <c r="C266" s="125" t="s">
        <v>133</v>
      </c>
      <c r="D266" s="149">
        <v>10</v>
      </c>
      <c r="E266" s="47"/>
      <c r="F266" s="148">
        <f t="shared" ref="F266" si="10">D266*E266</f>
        <v>0</v>
      </c>
    </row>
    <row r="267" spans="1:6" ht="13.5" thickBot="1" x14ac:dyDescent="0.25">
      <c r="A267" s="153"/>
      <c r="B267" s="126"/>
      <c r="C267" s="159"/>
      <c r="D267" s="154"/>
      <c r="E267" s="155"/>
      <c r="F267" s="155"/>
    </row>
    <row r="268" spans="1:6" ht="14.25" thickTop="1" thickBot="1" x14ac:dyDescent="0.25">
      <c r="A268" s="127"/>
      <c r="B268" s="128" t="s">
        <v>136</v>
      </c>
      <c r="C268" s="156"/>
      <c r="D268" s="157"/>
      <c r="E268" s="129"/>
      <c r="F268" s="130">
        <f>SUM(F250:F267)</f>
        <v>0</v>
      </c>
    </row>
    <row r="269" spans="1:6" ht="13.5" thickTop="1" x14ac:dyDescent="0.2">
      <c r="A269" s="239"/>
      <c r="B269" s="241"/>
      <c r="C269" s="242"/>
      <c r="D269" s="243"/>
      <c r="E269" s="240"/>
      <c r="F269" s="240"/>
    </row>
    <row r="270" spans="1:6" x14ac:dyDescent="0.2">
      <c r="A270" s="145" t="s">
        <v>42</v>
      </c>
      <c r="B270" s="211" t="s">
        <v>126</v>
      </c>
      <c r="C270" s="147"/>
      <c r="D270" s="148"/>
      <c r="E270" s="47"/>
      <c r="F270" s="47"/>
    </row>
    <row r="271" spans="1:6" x14ac:dyDescent="0.2">
      <c r="A271" s="146"/>
      <c r="B271" s="163"/>
      <c r="C271" s="147"/>
      <c r="D271" s="148"/>
      <c r="E271" s="47"/>
      <c r="F271" s="47"/>
    </row>
    <row r="272" spans="1:6" ht="280.5" x14ac:dyDescent="0.2">
      <c r="A272" s="146"/>
      <c r="B272" s="251" t="s">
        <v>350</v>
      </c>
      <c r="C272" s="147"/>
      <c r="D272" s="148"/>
      <c r="E272" s="47"/>
      <c r="F272" s="47"/>
    </row>
    <row r="273" spans="1:6" ht="408" x14ac:dyDescent="0.2">
      <c r="A273" s="146"/>
      <c r="B273" s="38" t="s">
        <v>351</v>
      </c>
      <c r="C273" s="147"/>
      <c r="D273" s="148"/>
      <c r="E273" s="47"/>
      <c r="F273" s="47"/>
    </row>
    <row r="274" spans="1:6" ht="127.5" x14ac:dyDescent="0.2">
      <c r="A274" s="146"/>
      <c r="B274" s="250" t="s">
        <v>336</v>
      </c>
      <c r="C274" s="147"/>
      <c r="D274" s="148"/>
      <c r="E274" s="47"/>
      <c r="F274" s="47"/>
    </row>
    <row r="275" spans="1:6" x14ac:dyDescent="0.2">
      <c r="A275" s="146"/>
      <c r="B275" s="163"/>
      <c r="C275" s="147"/>
      <c r="D275" s="148"/>
      <c r="E275" s="47"/>
      <c r="F275" s="47"/>
    </row>
    <row r="276" spans="1:6" x14ac:dyDescent="0.2">
      <c r="A276" s="146" t="s">
        <v>293</v>
      </c>
      <c r="B276" s="210" t="s">
        <v>312</v>
      </c>
      <c r="C276" s="147"/>
      <c r="D276" s="148"/>
      <c r="E276" s="47"/>
      <c r="F276" s="47"/>
    </row>
    <row r="277" spans="1:6" ht="191.25" x14ac:dyDescent="0.2">
      <c r="A277" s="146"/>
      <c r="B277" s="38" t="s">
        <v>352</v>
      </c>
      <c r="C277" s="147"/>
      <c r="D277" s="148"/>
      <c r="E277" s="47"/>
      <c r="F277" s="47"/>
    </row>
    <row r="278" spans="1:6" ht="408" x14ac:dyDescent="0.2">
      <c r="A278" s="146" t="s">
        <v>294</v>
      </c>
      <c r="B278" s="38" t="s">
        <v>313</v>
      </c>
      <c r="C278" s="50" t="s">
        <v>91</v>
      </c>
      <c r="D278" s="51">
        <v>1</v>
      </c>
      <c r="E278" s="47"/>
      <c r="F278" s="148">
        <f t="shared" ref="F278:F314" si="11">D278*E278</f>
        <v>0</v>
      </c>
    </row>
    <row r="279" spans="1:6" x14ac:dyDescent="0.2">
      <c r="A279" s="146"/>
      <c r="B279" s="38"/>
      <c r="C279" s="50"/>
      <c r="D279" s="51"/>
      <c r="E279" s="47"/>
      <c r="F279" s="148">
        <f t="shared" si="11"/>
        <v>0</v>
      </c>
    </row>
    <row r="280" spans="1:6" ht="25.5" x14ac:dyDescent="0.2">
      <c r="A280" s="146" t="s">
        <v>295</v>
      </c>
      <c r="B280" s="210" t="s">
        <v>127</v>
      </c>
      <c r="C280" s="147"/>
      <c r="D280" s="148"/>
      <c r="E280" s="47"/>
      <c r="F280" s="148">
        <f t="shared" si="11"/>
        <v>0</v>
      </c>
    </row>
    <row r="281" spans="1:6" ht="255" x14ac:dyDescent="0.2">
      <c r="A281" s="146"/>
      <c r="B281" s="38" t="s">
        <v>353</v>
      </c>
      <c r="C281" s="147"/>
      <c r="D281" s="148"/>
      <c r="E281" s="47"/>
      <c r="F281" s="148">
        <f t="shared" si="11"/>
        <v>0</v>
      </c>
    </row>
    <row r="282" spans="1:6" ht="408" x14ac:dyDescent="0.2">
      <c r="A282" s="146" t="s">
        <v>296</v>
      </c>
      <c r="B282" s="38" t="s">
        <v>314</v>
      </c>
      <c r="C282" s="50" t="s">
        <v>91</v>
      </c>
      <c r="D282" s="51">
        <v>1</v>
      </c>
      <c r="E282" s="47"/>
      <c r="F282" s="148">
        <f t="shared" si="11"/>
        <v>0</v>
      </c>
    </row>
    <row r="283" spans="1:6" x14ac:dyDescent="0.2">
      <c r="A283" s="146"/>
      <c r="B283" s="38"/>
      <c r="C283" s="50"/>
      <c r="D283" s="51"/>
      <c r="E283" s="47"/>
      <c r="F283" s="148">
        <f t="shared" si="11"/>
        <v>0</v>
      </c>
    </row>
    <row r="284" spans="1:6" ht="25.5" x14ac:dyDescent="0.2">
      <c r="A284" s="146" t="s">
        <v>297</v>
      </c>
      <c r="B284" s="210" t="s">
        <v>128</v>
      </c>
      <c r="C284" s="147"/>
      <c r="D284" s="148"/>
      <c r="E284" s="47"/>
      <c r="F284" s="148">
        <f t="shared" si="11"/>
        <v>0</v>
      </c>
    </row>
    <row r="285" spans="1:6" ht="331.5" x14ac:dyDescent="0.2">
      <c r="A285" s="146"/>
      <c r="B285" s="38" t="s">
        <v>354</v>
      </c>
      <c r="C285" s="147"/>
      <c r="D285" s="148"/>
      <c r="E285" s="47"/>
      <c r="F285" s="148">
        <f t="shared" si="11"/>
        <v>0</v>
      </c>
    </row>
    <row r="286" spans="1:6" ht="280.5" x14ac:dyDescent="0.2">
      <c r="A286" s="212" t="s">
        <v>298</v>
      </c>
      <c r="B286" s="250" t="s">
        <v>355</v>
      </c>
      <c r="C286" s="50" t="s">
        <v>91</v>
      </c>
      <c r="D286" s="51">
        <v>1</v>
      </c>
      <c r="E286" s="47"/>
      <c r="F286" s="148">
        <f t="shared" si="11"/>
        <v>0</v>
      </c>
    </row>
    <row r="287" spans="1:6" x14ac:dyDescent="0.2">
      <c r="A287" s="212"/>
      <c r="B287" s="38"/>
      <c r="C287" s="50"/>
      <c r="D287" s="51"/>
      <c r="E287" s="47"/>
      <c r="F287" s="148">
        <f t="shared" si="11"/>
        <v>0</v>
      </c>
    </row>
    <row r="288" spans="1:6" ht="255" x14ac:dyDescent="0.2">
      <c r="A288" s="212" t="s">
        <v>299</v>
      </c>
      <c r="B288" s="38" t="s">
        <v>315</v>
      </c>
      <c r="C288" s="50" t="s">
        <v>92</v>
      </c>
      <c r="D288" s="51">
        <v>1</v>
      </c>
      <c r="E288" s="47"/>
      <c r="F288" s="148">
        <f t="shared" si="11"/>
        <v>0</v>
      </c>
    </row>
    <row r="289" spans="1:6" x14ac:dyDescent="0.2">
      <c r="A289" s="212"/>
      <c r="B289" s="38"/>
      <c r="C289" s="50"/>
      <c r="D289" s="51"/>
      <c r="E289" s="47"/>
      <c r="F289" s="148">
        <f t="shared" si="11"/>
        <v>0</v>
      </c>
    </row>
    <row r="290" spans="1:6" ht="280.5" x14ac:dyDescent="0.2">
      <c r="A290" s="212" t="s">
        <v>300</v>
      </c>
      <c r="B290" s="38" t="s">
        <v>316</v>
      </c>
      <c r="C290" s="50" t="s">
        <v>91</v>
      </c>
      <c r="D290" s="51">
        <v>1</v>
      </c>
      <c r="E290" s="47"/>
      <c r="F290" s="148">
        <f t="shared" si="11"/>
        <v>0</v>
      </c>
    </row>
    <row r="291" spans="1:6" x14ac:dyDescent="0.2">
      <c r="A291" s="212"/>
      <c r="B291" s="38"/>
      <c r="C291" s="50"/>
      <c r="D291" s="51"/>
      <c r="E291" s="47"/>
      <c r="F291" s="148">
        <f t="shared" si="11"/>
        <v>0</v>
      </c>
    </row>
    <row r="292" spans="1:6" ht="229.5" x14ac:dyDescent="0.2">
      <c r="A292" s="212" t="s">
        <v>301</v>
      </c>
      <c r="B292" s="38" t="s">
        <v>317</v>
      </c>
      <c r="C292" s="50" t="s">
        <v>91</v>
      </c>
      <c r="D292" s="51">
        <v>1</v>
      </c>
      <c r="E292" s="47"/>
      <c r="F292" s="148">
        <f t="shared" si="11"/>
        <v>0</v>
      </c>
    </row>
    <row r="293" spans="1:6" x14ac:dyDescent="0.2">
      <c r="A293" s="146"/>
      <c r="B293" s="163"/>
      <c r="C293" s="147"/>
      <c r="D293" s="148"/>
      <c r="E293" s="47"/>
      <c r="F293" s="148">
        <f t="shared" si="11"/>
        <v>0</v>
      </c>
    </row>
    <row r="294" spans="1:6" ht="153" x14ac:dyDescent="0.2">
      <c r="A294" s="212" t="s">
        <v>302</v>
      </c>
      <c r="B294" s="38" t="s">
        <v>318</v>
      </c>
      <c r="C294" s="50" t="s">
        <v>91</v>
      </c>
      <c r="D294" s="51">
        <v>1</v>
      </c>
      <c r="E294" s="47"/>
      <c r="F294" s="148">
        <f t="shared" si="11"/>
        <v>0</v>
      </c>
    </row>
    <row r="295" spans="1:6" x14ac:dyDescent="0.2">
      <c r="A295" s="146"/>
      <c r="B295" s="163"/>
      <c r="C295" s="147"/>
      <c r="D295" s="148"/>
      <c r="E295" s="47"/>
      <c r="F295" s="148">
        <f t="shared" si="11"/>
        <v>0</v>
      </c>
    </row>
    <row r="296" spans="1:6" x14ac:dyDescent="0.2">
      <c r="A296" s="146" t="s">
        <v>303</v>
      </c>
      <c r="B296" s="210" t="s">
        <v>129</v>
      </c>
      <c r="C296" s="147"/>
      <c r="D296" s="148"/>
      <c r="E296" s="47"/>
      <c r="F296" s="148">
        <f t="shared" si="11"/>
        <v>0</v>
      </c>
    </row>
    <row r="297" spans="1:6" ht="25.5" x14ac:dyDescent="0.2">
      <c r="A297" s="146"/>
      <c r="B297" s="135" t="s">
        <v>319</v>
      </c>
      <c r="C297" s="147"/>
      <c r="D297" s="148"/>
      <c r="E297" s="47"/>
      <c r="F297" s="148">
        <f t="shared" si="11"/>
        <v>0</v>
      </c>
    </row>
    <row r="298" spans="1:6" ht="204" x14ac:dyDescent="0.2">
      <c r="A298" s="146"/>
      <c r="B298" s="38" t="s">
        <v>356</v>
      </c>
      <c r="C298" s="147"/>
      <c r="D298" s="148"/>
      <c r="E298" s="47"/>
      <c r="F298" s="148"/>
    </row>
    <row r="299" spans="1:6" x14ac:dyDescent="0.2">
      <c r="A299" s="146"/>
      <c r="B299" s="38"/>
      <c r="C299" s="147"/>
      <c r="D299" s="148"/>
      <c r="E299" s="47"/>
      <c r="F299" s="148">
        <f t="shared" si="11"/>
        <v>0</v>
      </c>
    </row>
    <row r="300" spans="1:6" ht="280.5" x14ac:dyDescent="0.2">
      <c r="A300" s="212" t="s">
        <v>304</v>
      </c>
      <c r="B300" s="38" t="s">
        <v>320</v>
      </c>
      <c r="C300" s="50" t="s">
        <v>91</v>
      </c>
      <c r="D300" s="51">
        <v>1</v>
      </c>
      <c r="E300" s="47"/>
      <c r="F300" s="148">
        <f t="shared" si="11"/>
        <v>0</v>
      </c>
    </row>
    <row r="301" spans="1:6" x14ac:dyDescent="0.2">
      <c r="A301" s="212"/>
      <c r="B301" s="38"/>
      <c r="C301" s="50"/>
      <c r="D301" s="51"/>
      <c r="E301" s="47"/>
      <c r="F301" s="148">
        <f t="shared" si="11"/>
        <v>0</v>
      </c>
    </row>
    <row r="302" spans="1:6" ht="242.25" x14ac:dyDescent="0.2">
      <c r="A302" s="212" t="s">
        <v>305</v>
      </c>
      <c r="B302" s="38" t="s">
        <v>321</v>
      </c>
      <c r="C302" s="50" t="s">
        <v>91</v>
      </c>
      <c r="D302" s="51">
        <v>1</v>
      </c>
      <c r="E302" s="47"/>
      <c r="F302" s="148">
        <f t="shared" si="11"/>
        <v>0</v>
      </c>
    </row>
    <row r="303" spans="1:6" x14ac:dyDescent="0.2">
      <c r="A303" s="146"/>
      <c r="B303" s="163"/>
      <c r="C303" s="147"/>
      <c r="D303" s="148"/>
      <c r="E303" s="47"/>
      <c r="F303" s="148">
        <f t="shared" si="11"/>
        <v>0</v>
      </c>
    </row>
    <row r="304" spans="1:6" ht="280.5" x14ac:dyDescent="0.2">
      <c r="A304" s="212" t="s">
        <v>306</v>
      </c>
      <c r="B304" s="38" t="s">
        <v>322</v>
      </c>
      <c r="C304" s="50" t="s">
        <v>91</v>
      </c>
      <c r="D304" s="51">
        <v>1</v>
      </c>
      <c r="E304" s="47"/>
      <c r="F304" s="148">
        <f t="shared" si="11"/>
        <v>0</v>
      </c>
    </row>
    <row r="305" spans="1:6" x14ac:dyDescent="0.2">
      <c r="A305" s="146"/>
      <c r="B305" s="38"/>
      <c r="C305" s="50"/>
      <c r="D305" s="51"/>
      <c r="E305" s="47"/>
      <c r="F305" s="148">
        <f t="shared" si="11"/>
        <v>0</v>
      </c>
    </row>
    <row r="306" spans="1:6" ht="255" x14ac:dyDescent="0.2">
      <c r="A306" s="212" t="s">
        <v>307</v>
      </c>
      <c r="B306" s="135" t="s">
        <v>357</v>
      </c>
      <c r="C306" s="50" t="s">
        <v>91</v>
      </c>
      <c r="D306" s="51">
        <v>1</v>
      </c>
      <c r="E306" s="47"/>
      <c r="F306" s="148">
        <f t="shared" si="11"/>
        <v>0</v>
      </c>
    </row>
    <row r="307" spans="1:6" x14ac:dyDescent="0.2">
      <c r="A307" s="212"/>
      <c r="B307" s="38"/>
      <c r="C307" s="50"/>
      <c r="D307" s="51"/>
      <c r="E307" s="47"/>
      <c r="F307" s="148">
        <f t="shared" si="11"/>
        <v>0</v>
      </c>
    </row>
    <row r="308" spans="1:6" ht="165.75" x14ac:dyDescent="0.2">
      <c r="A308" s="212" t="s">
        <v>327</v>
      </c>
      <c r="B308" s="38" t="s">
        <v>323</v>
      </c>
      <c r="C308" s="50" t="s">
        <v>91</v>
      </c>
      <c r="D308" s="51">
        <v>1</v>
      </c>
      <c r="E308" s="47"/>
      <c r="F308" s="148">
        <f t="shared" si="11"/>
        <v>0</v>
      </c>
    </row>
    <row r="309" spans="1:6" x14ac:dyDescent="0.2">
      <c r="A309" s="212"/>
      <c r="B309" s="38"/>
      <c r="C309" s="50"/>
      <c r="D309" s="51"/>
      <c r="E309" s="47"/>
      <c r="F309" s="148">
        <f t="shared" si="11"/>
        <v>0</v>
      </c>
    </row>
    <row r="310" spans="1:6" x14ac:dyDescent="0.2">
      <c r="A310" s="212" t="s">
        <v>328</v>
      </c>
      <c r="B310" s="210" t="s">
        <v>324</v>
      </c>
      <c r="C310" s="147"/>
      <c r="D310" s="148"/>
      <c r="E310" s="47"/>
      <c r="F310" s="148">
        <f t="shared" si="11"/>
        <v>0</v>
      </c>
    </row>
    <row r="311" spans="1:6" ht="280.5" x14ac:dyDescent="0.2">
      <c r="A311" s="212" t="s">
        <v>329</v>
      </c>
      <c r="B311" s="38" t="s">
        <v>325</v>
      </c>
      <c r="C311" s="50" t="s">
        <v>91</v>
      </c>
      <c r="D311" s="51">
        <v>2</v>
      </c>
      <c r="E311" s="47"/>
      <c r="F311" s="148">
        <f t="shared" si="11"/>
        <v>0</v>
      </c>
    </row>
    <row r="312" spans="1:6" x14ac:dyDescent="0.2">
      <c r="A312" s="212"/>
      <c r="B312" s="38"/>
      <c r="C312" s="50"/>
      <c r="D312" s="51"/>
      <c r="E312" s="47"/>
      <c r="F312" s="148">
        <f t="shared" si="11"/>
        <v>0</v>
      </c>
    </row>
    <row r="313" spans="1:6" ht="280.5" x14ac:dyDescent="0.2">
      <c r="A313" s="212" t="s">
        <v>330</v>
      </c>
      <c r="B313" s="38" t="s">
        <v>326</v>
      </c>
      <c r="C313" s="50" t="s">
        <v>91</v>
      </c>
      <c r="D313" s="51">
        <v>1</v>
      </c>
      <c r="E313" s="47"/>
      <c r="F313" s="148">
        <f t="shared" si="11"/>
        <v>0</v>
      </c>
    </row>
    <row r="314" spans="1:6" ht="13.5" thickBot="1" x14ac:dyDescent="0.25">
      <c r="A314" s="56"/>
      <c r="B314" s="57"/>
      <c r="C314" s="58"/>
      <c r="D314" s="59"/>
      <c r="E314" s="234"/>
      <c r="F314" s="244">
        <f t="shared" si="11"/>
        <v>0</v>
      </c>
    </row>
    <row r="315" spans="1:6" ht="14.25" thickTop="1" thickBot="1" x14ac:dyDescent="0.25">
      <c r="A315" s="127"/>
      <c r="B315" s="128" t="s">
        <v>137</v>
      </c>
      <c r="C315" s="156"/>
      <c r="D315" s="157"/>
      <c r="E315" s="129"/>
      <c r="F315" s="245">
        <f>SUM(F271:F314)</f>
        <v>0</v>
      </c>
    </row>
    <row r="316" spans="1:6" ht="13.5" thickTop="1" x14ac:dyDescent="0.2"/>
  </sheetData>
  <pageMargins left="0.94488188976377963" right="0.47244094488188981" top="1.2204724409448819" bottom="0.98425196850393704" header="0.62992125984251968" footer="0.47244094488188981"/>
  <pageSetup paperSize="9" scale="85" firstPageNumber="2" orientation="portrait" useFirstPageNumber="1" r:id="rId1"/>
  <headerFooter alignWithMargins="0">
    <oddHeader>&amp;C
&amp;G</oddHeader>
    <oddFooter>&amp;L&amp;9File:     &amp;F 
Project: NEKTSV&amp;"Arial CE,Krepko" &amp;C
&amp;R&amp;9Id. mark: NEKTSV-7G1006
Date: Maj 2022</oddFooter>
  </headerFooter>
  <rowBreaks count="8" manualBreakCount="8">
    <brk id="39" max="5" man="1"/>
    <brk id="64" max="5" man="1"/>
    <brk id="107" max="5" man="1"/>
    <brk id="127" max="5" man="1"/>
    <brk id="221" max="5" man="1"/>
    <brk id="245" max="5" man="1"/>
    <brk id="253" max="5" man="1"/>
    <brk id="269" max="5" man="1"/>
  </rowBreaks>
  <mc:AlternateContent xmlns:mc="http://schemas.openxmlformats.org/markup-compatibility/2006">
    <mc:Choice Requires="v">
      <legacyDrawingHF r:id="rId2"/>
    </mc:Choice>
    <mc:Fallback>
      <drawingHF r:id="rId3" cho="2"/>
    </mc:Fallback>
  </mc:AlternateContent>
  <picture r:id="rId4"/>
</worksheet>
</file>

<file path=xl/worksheets/sheet4.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21"/>
  <sheetViews>
    <sheetView zoomScale="85" zoomScaleNormal="85" workbookViewId="0">
      <selection activeCell="G21" sqref="G21"/>
    </sheetView>
  </sheetViews>
  <sheetFormatPr defaultRowHeight="12.75" x14ac:dyDescent="0.2"/>
  <cols>
    <col min="1" max="2" width="9.140625" style="282"/>
    <col min="3" max="3" width="47.5703125" style="282" customWidth="1"/>
    <col min="4" max="7" width="9.140625" style="282"/>
  </cols>
  <sheetData>
    <row r="1" spans="1:7" ht="51" thickTop="1" thickBot="1" x14ac:dyDescent="0.25">
      <c r="A1" s="253" t="s">
        <v>30</v>
      </c>
      <c r="B1" s="253" t="s">
        <v>358</v>
      </c>
      <c r="C1" s="254" t="s">
        <v>359</v>
      </c>
      <c r="D1" s="255" t="s">
        <v>113</v>
      </c>
      <c r="E1" s="255" t="s">
        <v>114</v>
      </c>
      <c r="F1" s="255" t="s">
        <v>360</v>
      </c>
      <c r="G1" s="256" t="s">
        <v>361</v>
      </c>
    </row>
    <row r="2" spans="1:7" ht="17.25" thickTop="1" x14ac:dyDescent="0.2">
      <c r="A2" s="257"/>
      <c r="B2" s="257"/>
      <c r="C2" s="258"/>
      <c r="D2" s="259"/>
      <c r="E2" s="257"/>
      <c r="F2" s="260"/>
      <c r="G2" s="260"/>
    </row>
    <row r="3" spans="1:7" ht="33" x14ac:dyDescent="0.2">
      <c r="A3" s="261">
        <v>2</v>
      </c>
      <c r="B3" s="261" t="s">
        <v>358</v>
      </c>
      <c r="C3" s="262" t="s">
        <v>362</v>
      </c>
      <c r="D3" s="263"/>
      <c r="E3" s="261"/>
      <c r="F3" s="264"/>
      <c r="G3" s="264"/>
    </row>
    <row r="4" spans="1:7" ht="82.5" x14ac:dyDescent="0.2">
      <c r="A4" s="261"/>
      <c r="B4" s="261"/>
      <c r="C4" s="265" t="s">
        <v>363</v>
      </c>
      <c r="D4" s="263"/>
      <c r="E4" s="261"/>
      <c r="F4" s="264"/>
      <c r="G4" s="264"/>
    </row>
    <row r="5" spans="1:7" ht="16.5" x14ac:dyDescent="0.2">
      <c r="A5" s="261"/>
      <c r="B5" s="261"/>
      <c r="C5" s="266"/>
      <c r="D5" s="263"/>
      <c r="E5" s="261"/>
      <c r="F5" s="264"/>
      <c r="G5" s="264"/>
    </row>
    <row r="6" spans="1:7" ht="33" x14ac:dyDescent="0.2">
      <c r="A6" s="263" t="s">
        <v>364</v>
      </c>
      <c r="B6" s="257"/>
      <c r="C6" s="258" t="s">
        <v>365</v>
      </c>
      <c r="D6" s="259"/>
      <c r="E6" s="257"/>
      <c r="F6" s="267"/>
      <c r="G6" s="260"/>
    </row>
    <row r="7" spans="1:7" ht="66" x14ac:dyDescent="0.2">
      <c r="A7" s="263"/>
      <c r="B7" s="257"/>
      <c r="C7" s="268" t="s">
        <v>366</v>
      </c>
      <c r="D7" s="268"/>
      <c r="E7" s="268"/>
      <c r="F7" s="268"/>
      <c r="G7" s="268"/>
    </row>
    <row r="8" spans="1:7" ht="409.5" x14ac:dyDescent="0.2">
      <c r="A8" s="257"/>
      <c r="B8" s="269" t="s">
        <v>367</v>
      </c>
      <c r="C8" s="270" t="s">
        <v>368</v>
      </c>
      <c r="D8" s="259" t="s">
        <v>6</v>
      </c>
      <c r="E8" s="257">
        <v>36</v>
      </c>
      <c r="F8" s="267"/>
      <c r="G8" s="260">
        <f t="shared" ref="G8:G18" si="0">ROUND(E8*F8,2)</f>
        <v>0</v>
      </c>
    </row>
    <row r="9" spans="1:7" ht="231" x14ac:dyDescent="0.2">
      <c r="A9" s="257"/>
      <c r="B9" s="269" t="s">
        <v>369</v>
      </c>
      <c r="C9" s="270" t="s">
        <v>370</v>
      </c>
      <c r="D9" s="259" t="s">
        <v>10</v>
      </c>
      <c r="E9" s="257">
        <v>40</v>
      </c>
      <c r="F9" s="267"/>
      <c r="G9" s="260">
        <f t="shared" si="0"/>
        <v>0</v>
      </c>
    </row>
    <row r="10" spans="1:7" ht="16.5" x14ac:dyDescent="0.2">
      <c r="A10" s="257"/>
      <c r="B10" s="269"/>
      <c r="C10" s="271"/>
      <c r="D10" s="259"/>
      <c r="E10" s="257"/>
      <c r="F10" s="267"/>
      <c r="G10" s="260"/>
    </row>
    <row r="11" spans="1:7" ht="33" x14ac:dyDescent="0.2">
      <c r="A11" s="272" t="s">
        <v>371</v>
      </c>
      <c r="B11" s="273"/>
      <c r="C11" s="274" t="s">
        <v>372</v>
      </c>
      <c r="D11" s="263"/>
      <c r="E11" s="261"/>
      <c r="F11" s="275"/>
      <c r="G11" s="264"/>
    </row>
    <row r="12" spans="1:7" ht="132" x14ac:dyDescent="0.2">
      <c r="A12" s="257"/>
      <c r="B12" s="269" t="s">
        <v>373</v>
      </c>
      <c r="C12" s="271" t="s">
        <v>374</v>
      </c>
      <c r="D12" s="259" t="s">
        <v>117</v>
      </c>
      <c r="E12" s="257">
        <v>1</v>
      </c>
      <c r="F12" s="267"/>
      <c r="G12" s="260">
        <f t="shared" ref="G12" si="1">ROUND(E12*F12,2)</f>
        <v>0</v>
      </c>
    </row>
    <row r="13" spans="1:7" ht="16.5" x14ac:dyDescent="0.2">
      <c r="A13" s="257"/>
      <c r="B13" s="269"/>
      <c r="C13" s="271"/>
      <c r="D13" s="259"/>
      <c r="E13" s="257"/>
      <c r="F13" s="267"/>
      <c r="G13" s="260"/>
    </row>
    <row r="14" spans="1:7" ht="16.5" x14ac:dyDescent="0.2">
      <c r="A14" s="276" t="s">
        <v>375</v>
      </c>
      <c r="B14" s="269"/>
      <c r="C14" s="274" t="s">
        <v>376</v>
      </c>
      <c r="D14" s="259"/>
      <c r="E14" s="257"/>
      <c r="F14" s="267"/>
      <c r="G14" s="260"/>
    </row>
    <row r="15" spans="1:7" ht="49.5" x14ac:dyDescent="0.2">
      <c r="A15" s="257"/>
      <c r="B15" s="269" t="s">
        <v>377</v>
      </c>
      <c r="C15" s="271" t="s">
        <v>378</v>
      </c>
      <c r="D15" s="259" t="s">
        <v>6</v>
      </c>
      <c r="E15" s="257">
        <v>15</v>
      </c>
      <c r="F15" s="267"/>
      <c r="G15" s="260">
        <f t="shared" si="0"/>
        <v>0</v>
      </c>
    </row>
    <row r="16" spans="1:7" ht="99" x14ac:dyDescent="0.2">
      <c r="A16" s="257"/>
      <c r="B16" s="269" t="s">
        <v>379</v>
      </c>
      <c r="C16" s="271" t="s">
        <v>380</v>
      </c>
      <c r="D16" s="259" t="s">
        <v>6</v>
      </c>
      <c r="E16" s="257">
        <v>5</v>
      </c>
      <c r="F16" s="267"/>
      <c r="G16" s="260">
        <f t="shared" si="0"/>
        <v>0</v>
      </c>
    </row>
    <row r="17" spans="1:7" ht="33" x14ac:dyDescent="0.2">
      <c r="A17" s="257"/>
      <c r="B17" s="269" t="s">
        <v>381</v>
      </c>
      <c r="C17" s="271" t="s">
        <v>382</v>
      </c>
      <c r="D17" s="259" t="s">
        <v>6</v>
      </c>
      <c r="E17" s="257">
        <v>2</v>
      </c>
      <c r="F17" s="267"/>
      <c r="G17" s="260">
        <f t="shared" si="0"/>
        <v>0</v>
      </c>
    </row>
    <row r="18" spans="1:7" ht="33" x14ac:dyDescent="0.2">
      <c r="A18" s="257"/>
      <c r="B18" s="269" t="s">
        <v>383</v>
      </c>
      <c r="C18" s="271" t="s">
        <v>384</v>
      </c>
      <c r="D18" s="259" t="s">
        <v>6</v>
      </c>
      <c r="E18" s="257">
        <v>1</v>
      </c>
      <c r="F18" s="267"/>
      <c r="G18" s="260">
        <f t="shared" si="0"/>
        <v>0</v>
      </c>
    </row>
    <row r="19" spans="1:7" ht="16.5" x14ac:dyDescent="0.2">
      <c r="A19" s="257"/>
      <c r="B19" s="269"/>
      <c r="C19" s="271"/>
      <c r="D19" s="259"/>
      <c r="E19" s="257"/>
      <c r="F19" s="267"/>
      <c r="G19" s="260"/>
    </row>
    <row r="20" spans="1:7" ht="16.5" x14ac:dyDescent="0.2">
      <c r="A20" s="263"/>
      <c r="B20" s="257"/>
      <c r="C20" s="258" t="s">
        <v>385</v>
      </c>
      <c r="D20" s="259"/>
      <c r="E20" s="257"/>
      <c r="F20" s="267"/>
      <c r="G20" s="260"/>
    </row>
    <row r="21" spans="1:7" ht="16.5" x14ac:dyDescent="0.2">
      <c r="A21" s="277"/>
      <c r="B21" s="277"/>
      <c r="C21" s="278"/>
      <c r="D21" s="279"/>
      <c r="E21" s="277"/>
      <c r="F21" s="280" t="s">
        <v>386</v>
      </c>
      <c r="G21" s="281">
        <f>SUM(G8:G19)</f>
        <v>0</v>
      </c>
    </row>
  </sheetData>
  <conditionalFormatting sqref="C1 E1:G1">
    <cfRule type="expression" dxfId="3" priority="4">
      <formula>CELL("protect", INDIRECT(ADDRESS(ROW(),COLUMN())))=0</formula>
    </cfRule>
  </conditionalFormatting>
  <conditionalFormatting sqref="D1">
    <cfRule type="expression" dxfId="2" priority="3">
      <formula>CELL("protect", INDIRECT(ADDRESS(ROW(),COLUMN())))=0</formula>
    </cfRule>
  </conditionalFormatting>
  <conditionalFormatting sqref="A1">
    <cfRule type="expression" dxfId="1" priority="2">
      <formula>CELL("protect", INDIRECT(ADDRESS(ROW(),COLUMN())))=0</formula>
    </cfRule>
  </conditionalFormatting>
  <conditionalFormatting sqref="B1">
    <cfRule type="expression" dxfId="0"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F6 F8:F20" xr:uid="{00000000-0002-0000-0300-000000000000}">
      <formula1>AND(ISNUMBER(F6),F6&gt;=0,ROUND(F6*100,6)-INT(F6*100)=0,NOT(ISBLANK(F6)))</formula1>
    </dataValidation>
  </dataValidations>
  <pageMargins left="0.7" right="0.7" top="0.75" bottom="0.75" header="0.3" footer="0.3"/>
  <pageSetup paperSize="9" scale="87" fitToHeight="0" orientation="portrait" r:id="rId1"/>
</worksheet>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Rekapitulacija</vt:lpstr>
      <vt:lpstr>0.Uvod</vt:lpstr>
      <vt:lpstr>3. Vstopni objekt-PVNC</vt:lpstr>
      <vt:lpstr>ELEKTRODELA</vt:lpstr>
      <vt:lpstr>'0.Uvod'!Print_Area</vt:lpstr>
      <vt:lpstr>'3. Vstopni objekt-PVNC'!Print_Area</vt:lpstr>
      <vt:lpstr>Rekapitulacija!Print_Area</vt:lpstr>
      <vt:lpstr>'0.Uvod'!Print_Titles</vt:lpstr>
      <vt:lpstr>'3. Vstopni objekt-PVNC'!Print_Titles</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Anica MRHAR</dc:creator>
  <cp:lastModifiedBy>Sumrak Vegelj Tadeja</cp:lastModifiedBy>
  <cp:lastPrinted>2022-08-12T04:36:32Z</cp:lastPrinted>
  <dcterms:created xsi:type="dcterms:W3CDTF">2000-03-20T07:53:08Z</dcterms:created>
  <dcterms:modified xsi:type="dcterms:W3CDTF">2022-10-10T11:12:00Z</dcterms:modified>
</cp:coreProperties>
</file>